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озловская 13" sheetId="1" r:id="rId1"/>
    <sheet name="Козловская 13(2019)" sheetId="2" r:id="rId2"/>
    <sheet name="Козловская 13(2020)" sheetId="3" r:id="rId3"/>
    <sheet name="Козловская 13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'Козловская 13'!#REF!,'Козловская 13'!#REF!</definedName>
    <definedName name="Z_6E36EA37_049E_4FAE_B719_2847CD16F858_.wvu.Rows" localSheetId="0" hidden="1">'Козловская 13'!$42:$45</definedName>
    <definedName name="Z_73C0D023_21BD_4441_8EFA_957546C15799_.wvu.Cols" localSheetId="0" hidden="1">'Козловская 13'!#REF!,'Козловская 13'!#REF!</definedName>
    <definedName name="Z_73C0D023_21BD_4441_8EFA_957546C15799_.wvu.Rows" localSheetId="0" hidden="1">'Козловская 13'!$42:$45</definedName>
    <definedName name="_xlnm.Print_Area" localSheetId="0">'Козловская 13'!$A$1:$G$60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9" i="3" l="1"/>
  <c r="F51" i="3"/>
  <c r="F56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20" i="1"/>
  <c r="G20" i="1"/>
  <c r="E20" i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<sst xmlns="http://schemas.openxmlformats.org/spreadsheetml/2006/main" count="242" uniqueCount="79">
  <si>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</si>
  <si>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</si>
  <si>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</si>
  <si>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</si>
  <si>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</si>
  <si>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</si>
  <si>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</si>
  <si>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</si>
  <si>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</si>
  <si>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</si>
  <si>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</si>
  <si>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</si>
  <si>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</si>
  <si>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</si>
  <si>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</si>
  <si>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</si>
  <si>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</si>
  <si>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</si>
  <si>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</si>
  <si>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</si>
  <si>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</si>
  <si>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</si>
  <si>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</si>
  <si>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</si>
  <si>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</si>
  <si>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</si>
  <si>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</si>
  <si>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</si>
  <si>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</si>
  <si>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</si>
  <si>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</si>
  <si>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</si>
  <si>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</si>
  <si>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</si>
  <si>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</si>
  <si>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</si>
  <si>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</si>
  <si>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</si>
  <si>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13</t>
  </si>
  <si>
    <t>в управлении с 01.06.2010г</t>
  </si>
  <si>
    <t>задолженность с нарастающим итогом с -01.06.2010г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</si>
  <si>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</si>
  <si>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</si>
  <si>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</si>
  <si>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</si>
  <si>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</si>
  <si>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</si>
  <si>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</si>
  <si>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</si>
  <si>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</si>
  <si>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</si>
  <si>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Задолженность на 01.01.2018 г.</t>
  </si>
  <si>
    <t>Годовой отчет  управляющей организации ООО " УК Ворошиловского района"      за 2018 год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</si>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</sst>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50">
          <cell r="W50">
            <v>7827.7814031265552</v>
          </cell>
          <cell r="X50">
            <v>1584.9133142188734</v>
          </cell>
          <cell r="Y50">
            <v>5569.4778000000006</v>
          </cell>
          <cell r="AA50">
            <v>0</v>
          </cell>
          <cell r="AB50">
            <v>6798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4326</v>
          </cell>
          <cell r="AN50">
            <v>0</v>
          </cell>
          <cell r="AO50">
            <v>1133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Y50">
            <v>25395.521510761209</v>
          </cell>
          <cell r="BB50">
            <v>0</v>
          </cell>
          <cell r="BC50">
            <v>0</v>
          </cell>
          <cell r="CN50">
            <v>10129.092980683705</v>
          </cell>
          <cell r="CO50">
            <v>2076.0222230746413</v>
          </cell>
          <cell r="CP50">
            <v>418.96280000000002</v>
          </cell>
          <cell r="DB50">
            <v>0</v>
          </cell>
          <cell r="DG50">
            <v>8651.4320787083434</v>
          </cell>
          <cell r="DU50">
            <v>43117.197389902816</v>
          </cell>
          <cell r="DV50">
            <v>9008.3615289373283</v>
          </cell>
          <cell r="DW50">
            <v>12965.712100000001</v>
          </cell>
          <cell r="EK50">
            <v>0</v>
          </cell>
          <cell r="EQ50">
            <v>34859.398755408809</v>
          </cell>
          <cell r="FB50">
            <v>67284.073460140731</v>
          </cell>
          <cell r="FC50">
            <v>13734.286092356575</v>
          </cell>
          <cell r="FD50">
            <v>1005.5466</v>
          </cell>
          <cell r="FL50">
            <v>0</v>
          </cell>
          <cell r="FS50">
            <v>37244.568737587091</v>
          </cell>
          <cell r="FX50">
            <v>36211.687181090056</v>
          </cell>
          <cell r="FY50">
            <v>7382.4526580035636</v>
          </cell>
          <cell r="FZ50">
            <v>0</v>
          </cell>
          <cell r="GG50">
            <v>43091.838000000003</v>
          </cell>
          <cell r="GL50">
            <v>23678.757949950574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50">
          <cell r="W50">
            <v>10409.828724375744</v>
          </cell>
          <cell r="X50">
            <v>3205.2013875050616</v>
          </cell>
          <cell r="Y50">
            <v>592.00279999999998</v>
          </cell>
          <cell r="AK50">
            <v>0</v>
          </cell>
          <cell r="AV50">
            <v>2266</v>
          </cell>
          <cell r="AY50">
            <v>45242.929065082863</v>
          </cell>
          <cell r="BB50">
            <v>0</v>
          </cell>
          <cell r="BM50">
            <v>0</v>
          </cell>
          <cell r="BN50">
            <v>0</v>
          </cell>
          <cell r="CN50">
            <v>11630.296564424858</v>
          </cell>
          <cell r="CO50">
            <v>3605.3919349717057</v>
          </cell>
          <cell r="CP50">
            <v>348.86099999999999</v>
          </cell>
          <cell r="DB50">
            <v>0</v>
          </cell>
          <cell r="DG50">
            <v>16812.523270849597</v>
          </cell>
          <cell r="DU50">
            <v>39026.954979197231</v>
          </cell>
          <cell r="DV50">
            <v>12045.131526789064</v>
          </cell>
          <cell r="DW50">
            <v>5033.8572000000004</v>
          </cell>
          <cell r="EL50">
            <v>0</v>
          </cell>
          <cell r="EQ50">
            <v>27197.770177846349</v>
          </cell>
          <cell r="FB50">
            <v>67732.888575053701</v>
          </cell>
          <cell r="FC50">
            <v>20616.054488816564</v>
          </cell>
          <cell r="FD50">
            <v>467.93520000000001</v>
          </cell>
          <cell r="FL50">
            <v>0</v>
          </cell>
          <cell r="FS50">
            <v>30935.367232499397</v>
          </cell>
          <cell r="FX50">
            <v>36514.166416390552</v>
          </cell>
          <cell r="FY50">
            <v>11096.547734576499</v>
          </cell>
          <cell r="FZ50">
            <v>0</v>
          </cell>
          <cell r="GG50">
            <v>4251.8189999999995</v>
          </cell>
          <cell r="GL50">
            <v>20312.058907522834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50">
          <cell r="W50">
            <v>13077.316055582802</v>
          </cell>
          <cell r="X50">
            <v>3099.1589389025248</v>
          </cell>
          <cell r="Y50">
            <v>1324.6109000000001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2266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Y50">
            <v>57127.424754414256</v>
          </cell>
          <cell r="BB50">
            <v>0</v>
          </cell>
          <cell r="BC50">
            <v>0</v>
          </cell>
          <cell r="BM50">
            <v>0</v>
          </cell>
          <cell r="CN50">
            <v>10533.451482422419</v>
          </cell>
          <cell r="CO50">
            <v>3265.3699595509506</v>
          </cell>
          <cell r="CP50">
            <v>0</v>
          </cell>
          <cell r="DB50">
            <v>0</v>
          </cell>
          <cell r="DF50">
            <v>9593.7282424704899</v>
          </cell>
          <cell r="DU50">
            <v>48185.52847768768</v>
          </cell>
          <cell r="DV50">
            <v>12410.938272945861</v>
          </cell>
          <cell r="DW50">
            <v>8362.4052000000011</v>
          </cell>
          <cell r="EK50">
            <v>0</v>
          </cell>
          <cell r="EP50">
            <v>32169.427115713839</v>
          </cell>
          <cell r="FB50">
            <v>61089.425701643166</v>
          </cell>
          <cell r="FC50">
            <v>16138.756549090185</v>
          </cell>
          <cell r="FD50">
            <v>831.24899999999991</v>
          </cell>
          <cell r="FE50">
            <v>0</v>
          </cell>
          <cell r="FL50">
            <v>0</v>
          </cell>
          <cell r="FS50">
            <v>28683.083956169572</v>
          </cell>
          <cell r="FX50">
            <v>37464.655554066056</v>
          </cell>
          <cell r="FY50">
            <v>10153.647965335964</v>
          </cell>
          <cell r="FZ50">
            <v>355.54139999999995</v>
          </cell>
          <cell r="GG50">
            <v>1070.3880000000004</v>
          </cell>
          <cell r="GL50">
            <v>21176.191534695321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50">
          <cell r="W50">
            <v>14430.227990689789</v>
          </cell>
          <cell r="X50">
            <v>3413.7157539657719</v>
          </cell>
          <cell r="Y50">
            <v>9247.9889000000003</v>
          </cell>
          <cell r="AV50">
            <v>389267.9</v>
          </cell>
          <cell r="AY50">
            <v>54960.039228581139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CN50">
            <v>11389.849155017753</v>
          </cell>
          <cell r="CO50">
            <v>3174.4330958061719</v>
          </cell>
          <cell r="CP50">
            <v>0</v>
          </cell>
          <cell r="DB50">
            <v>0</v>
          </cell>
          <cell r="DG50">
            <v>10279.874885564768</v>
          </cell>
          <cell r="DL50">
            <v>1960.6668</v>
          </cell>
          <cell r="DP50">
            <v>1967.2429500000001</v>
          </cell>
          <cell r="DT50">
            <v>2809.0842499999999</v>
          </cell>
          <cell r="DU50">
            <v>51976.855910249462</v>
          </cell>
          <cell r="DV50">
            <v>12392.349547601327</v>
          </cell>
          <cell r="DX50">
            <v>0</v>
          </cell>
          <cell r="DY50">
            <v>0</v>
          </cell>
          <cell r="DZ50">
            <v>4221</v>
          </cell>
          <cell r="EA50">
            <v>0</v>
          </cell>
          <cell r="EB50">
            <v>0</v>
          </cell>
          <cell r="EC50">
            <v>0</v>
          </cell>
          <cell r="ED50">
            <v>0</v>
          </cell>
          <cell r="EE50">
            <v>0</v>
          </cell>
          <cell r="EF50">
            <v>0</v>
          </cell>
          <cell r="EG50">
            <v>0</v>
          </cell>
          <cell r="EH50">
            <v>0</v>
          </cell>
          <cell r="EI50">
            <v>0</v>
          </cell>
          <cell r="EJ50">
            <v>2210.9999999999995</v>
          </cell>
          <cell r="EP50">
            <v>19590.927034458447</v>
          </cell>
          <cell r="EU50">
            <v>120657.02999999998</v>
          </cell>
          <cell r="EW50">
            <v>1438.6351499999998</v>
          </cell>
          <cell r="EY50">
            <v>0</v>
          </cell>
          <cell r="FA50">
            <v>0</v>
          </cell>
          <cell r="FL50">
            <v>2626.5</v>
          </cell>
          <cell r="FS50">
            <v>0</v>
          </cell>
          <cell r="FV50">
            <v>83770.05</v>
          </cell>
          <cell r="FZ50">
            <v>304.89569999999998</v>
          </cell>
          <cell r="GG50">
            <v>1575.1410000000003</v>
          </cell>
          <cell r="GL50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15" zoomScaleNormal="10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33203125" style="1" customWidth="1"/>
    <col min="7" max="7" width="16.109375" style="1" customWidth="1"/>
    <col min="8" max="8" width="7" style="1" customWidth="1"/>
    <col min="9" max="9" width="10.4414062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8" ht="18" customHeight="1" x14ac:dyDescent="0.25">
      <c r="A1" s="43" t="s">
        <v>52</v>
      </c>
      <c r="B1" s="43"/>
      <c r="C1" s="43"/>
      <c r="D1" s="43"/>
      <c r="E1" s="43"/>
      <c r="F1" s="43"/>
      <c r="G1" s="44"/>
    </row>
    <row r="2" spans="1:8" ht="21" customHeight="1" x14ac:dyDescent="0.25">
      <c r="A2" s="45" t="s">
        <v>38</v>
      </c>
      <c r="B2" s="46"/>
      <c r="C2" s="46"/>
      <c r="D2" s="46"/>
      <c r="E2" s="46"/>
      <c r="F2" s="46"/>
      <c r="G2" s="46"/>
    </row>
    <row r="3" spans="1:8" ht="14.25" hidden="1" customHeight="1" x14ac:dyDescent="0.25">
      <c r="A3" s="47" t="s">
        <v>0</v>
      </c>
      <c r="B3" s="48"/>
      <c r="C3" s="48"/>
      <c r="D3" s="48"/>
      <c r="E3" s="2">
        <f>E4+E5</f>
        <v>0</v>
      </c>
      <c r="F3" s="3" t="s">
        <v>1</v>
      </c>
    </row>
    <row r="4" spans="1:8" ht="14.25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8" ht="14.25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">
        <v>40</v>
      </c>
    </row>
    <row r="9" spans="1:8" ht="15.6" x14ac:dyDescent="0.3">
      <c r="A9" s="61" t="s">
        <v>8</v>
      </c>
      <c r="B9" s="62"/>
      <c r="C9" s="62"/>
      <c r="D9" s="63"/>
      <c r="E9" s="16">
        <f>SUM(E10:E14)</f>
        <v>1237442.43</v>
      </c>
      <c r="F9" s="16">
        <f t="shared" ref="F9:G9" si="0">SUM(F10:F14)</f>
        <v>1181081.99</v>
      </c>
      <c r="G9" s="16">
        <f t="shared" si="0"/>
        <v>412081.53</v>
      </c>
    </row>
    <row r="10" spans="1:8" ht="13.2" customHeight="1" x14ac:dyDescent="0.3">
      <c r="A10" s="49" t="s">
        <v>9</v>
      </c>
      <c r="B10" s="50"/>
      <c r="C10" s="50"/>
      <c r="D10" s="51"/>
      <c r="E10" s="17">
        <v>585286.46</v>
      </c>
      <c r="F10" s="17">
        <v>540993.25</v>
      </c>
      <c r="G10" s="18">
        <v>239328.2</v>
      </c>
    </row>
    <row r="11" spans="1:8" ht="14.4" customHeight="1" x14ac:dyDescent="0.3">
      <c r="A11" s="49" t="s">
        <v>10</v>
      </c>
      <c r="B11" s="50"/>
      <c r="C11" s="50"/>
      <c r="D11" s="51"/>
      <c r="E11" s="17"/>
      <c r="F11" s="17"/>
      <c r="G11" s="18"/>
    </row>
    <row r="12" spans="1:8" ht="13.95" customHeight="1" x14ac:dyDescent="0.3">
      <c r="A12" s="49" t="s">
        <v>11</v>
      </c>
      <c r="B12" s="50"/>
      <c r="C12" s="50"/>
      <c r="D12" s="51"/>
      <c r="E12" s="17">
        <v>120287.62</v>
      </c>
      <c r="F12" s="17">
        <v>122423.33</v>
      </c>
      <c r="G12" s="18">
        <v>39434.61</v>
      </c>
    </row>
    <row r="13" spans="1:8" ht="13.5" customHeight="1" x14ac:dyDescent="0.3">
      <c r="A13" s="49" t="s">
        <v>12</v>
      </c>
      <c r="B13" s="50"/>
      <c r="C13" s="50"/>
      <c r="D13" s="51"/>
      <c r="E13" s="17">
        <v>232030.01</v>
      </c>
      <c r="F13" s="17">
        <v>231766.16</v>
      </c>
      <c r="G13" s="18">
        <v>67377.7</v>
      </c>
    </row>
    <row r="14" spans="1:8" ht="14.4" customHeight="1" x14ac:dyDescent="0.3">
      <c r="A14" s="42" t="s">
        <v>13</v>
      </c>
      <c r="B14" s="42"/>
      <c r="C14" s="42"/>
      <c r="D14" s="42"/>
      <c r="E14" s="17">
        <v>299838.34000000003</v>
      </c>
      <c r="F14" s="17">
        <v>285899.25</v>
      </c>
      <c r="G14" s="18">
        <v>65941.02</v>
      </c>
    </row>
    <row r="15" spans="1:8" ht="15.6" x14ac:dyDescent="0.3">
      <c r="A15" s="52" t="s">
        <v>41</v>
      </c>
      <c r="B15" s="53"/>
      <c r="C15" s="53"/>
      <c r="D15" s="54"/>
      <c r="E15" s="34">
        <f>SUM(E16:E19)</f>
        <v>606301.15</v>
      </c>
      <c r="F15" s="34">
        <f t="shared" ref="F15:G15" si="1">SUM(F16:F19)</f>
        <v>592570.66</v>
      </c>
      <c r="G15" s="34">
        <f t="shared" si="1"/>
        <v>156852.42000000001</v>
      </c>
    </row>
    <row r="16" spans="1:8" ht="33.6" customHeight="1" x14ac:dyDescent="0.3">
      <c r="A16" s="55" t="s">
        <v>43</v>
      </c>
      <c r="B16" s="56"/>
      <c r="C16" s="56"/>
      <c r="D16" s="57"/>
      <c r="E16" s="17">
        <v>564680.17000000004</v>
      </c>
      <c r="F16" s="17">
        <v>553282.11</v>
      </c>
      <c r="G16" s="18">
        <v>150951.76</v>
      </c>
    </row>
    <row r="17" spans="1:9" ht="15.6" x14ac:dyDescent="0.3">
      <c r="A17" s="42" t="s">
        <v>44</v>
      </c>
      <c r="B17" s="42"/>
      <c r="C17" s="42"/>
      <c r="D17" s="42"/>
      <c r="E17" s="17">
        <v>1202.1600000000001</v>
      </c>
      <c r="F17" s="17">
        <v>1155.3</v>
      </c>
      <c r="G17" s="18">
        <v>186.25</v>
      </c>
    </row>
    <row r="18" spans="1:9" ht="15.6" x14ac:dyDescent="0.3">
      <c r="A18" s="42" t="s">
        <v>45</v>
      </c>
      <c r="B18" s="42"/>
      <c r="C18" s="42"/>
      <c r="D18" s="42"/>
      <c r="E18" s="17"/>
      <c r="F18" s="17"/>
      <c r="G18" s="18"/>
    </row>
    <row r="19" spans="1:9" ht="15.6" x14ac:dyDescent="0.3">
      <c r="A19" s="42" t="s">
        <v>46</v>
      </c>
      <c r="B19" s="42"/>
      <c r="C19" s="42"/>
      <c r="D19" s="42"/>
      <c r="E19" s="17">
        <v>40418.82</v>
      </c>
      <c r="F19" s="17">
        <v>38133.25</v>
      </c>
      <c r="G19" s="18">
        <v>5714.41</v>
      </c>
    </row>
    <row r="20" spans="1:9" ht="15.6" x14ac:dyDescent="0.3">
      <c r="A20" s="64" t="s">
        <v>14</v>
      </c>
      <c r="B20" s="64"/>
      <c r="C20" s="64"/>
      <c r="D20" s="64"/>
      <c r="E20" s="34">
        <f>E21</f>
        <v>6000.89</v>
      </c>
      <c r="F20" s="34">
        <f t="shared" ref="F20:G20" si="2">F21</f>
        <v>5911.45</v>
      </c>
      <c r="G20" s="34">
        <f t="shared" si="2"/>
        <v>660.01</v>
      </c>
    </row>
    <row r="21" spans="1:9" ht="15.6" x14ac:dyDescent="0.3">
      <c r="A21" s="42" t="s">
        <v>15</v>
      </c>
      <c r="B21" s="42"/>
      <c r="C21" s="42"/>
      <c r="D21" s="42"/>
      <c r="E21" s="17">
        <v>6000.89</v>
      </c>
      <c r="F21" s="17">
        <v>5911.45</v>
      </c>
      <c r="G21" s="18">
        <v>660.01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65" t="s">
        <v>51</v>
      </c>
      <c r="B24" s="65"/>
      <c r="C24" s="65"/>
      <c r="D24" s="65"/>
      <c r="E24" s="65"/>
      <c r="F24" s="17">
        <v>-90274.324863827496</v>
      </c>
      <c r="G24" s="19"/>
      <c r="I24" s="28"/>
    </row>
    <row r="25" spans="1:9" ht="15.75" customHeight="1" x14ac:dyDescent="0.25">
      <c r="A25" s="66" t="s">
        <v>30</v>
      </c>
      <c r="B25" s="67"/>
      <c r="C25" s="67"/>
      <c r="D25" s="67"/>
      <c r="E25" s="68"/>
      <c r="F25" s="90">
        <f>SUM(F27:F31)</f>
        <v>48308.694028106635</v>
      </c>
      <c r="I25" s="28"/>
    </row>
    <row r="26" spans="1:9" ht="28.5" customHeight="1" x14ac:dyDescent="0.25">
      <c r="A26" s="69"/>
      <c r="B26" s="70"/>
      <c r="C26" s="70"/>
      <c r="D26" s="70"/>
      <c r="E26" s="71"/>
      <c r="F26" s="91"/>
      <c r="I26" s="28"/>
    </row>
    <row r="27" spans="1:9" ht="15.6" hidden="1" x14ac:dyDescent="0.3">
      <c r="A27" s="79" t="s">
        <v>16</v>
      </c>
      <c r="B27" s="74"/>
      <c r="C27" s="74"/>
      <c r="D27" s="74"/>
      <c r="E27" s="75"/>
      <c r="F27" s="25">
        <f>'[1]УК ВР декабрь нар'!W50</f>
        <v>7827.7814031265552</v>
      </c>
      <c r="I27" s="28"/>
    </row>
    <row r="28" spans="1:9" ht="15.6" hidden="1" x14ac:dyDescent="0.3">
      <c r="A28" s="79" t="s">
        <v>31</v>
      </c>
      <c r="B28" s="74"/>
      <c r="C28" s="74"/>
      <c r="D28" s="74"/>
      <c r="E28" s="75"/>
      <c r="F28" s="25">
        <f>'[1]УК ВР декабрь нар'!X50</f>
        <v>1584.9133142188734</v>
      </c>
      <c r="I28" s="28"/>
    </row>
    <row r="29" spans="1:9" ht="15.6" hidden="1" x14ac:dyDescent="0.3">
      <c r="A29" s="79" t="s">
        <v>18</v>
      </c>
      <c r="B29" s="74"/>
      <c r="C29" s="74"/>
      <c r="D29" s="74"/>
      <c r="E29" s="75"/>
      <c r="F29" s="25">
        <f>'[1]УК ВР декабрь нар'!Y50</f>
        <v>5569.4778000000006</v>
      </c>
      <c r="I29" s="28"/>
    </row>
    <row r="30" spans="1:9" ht="15.6" hidden="1" x14ac:dyDescent="0.3">
      <c r="A30" s="79" t="s">
        <v>19</v>
      </c>
      <c r="B30" s="74"/>
      <c r="C30" s="74"/>
      <c r="D30" s="74"/>
      <c r="E30" s="75"/>
      <c r="F30" s="25">
        <f>'[1]УК ВР декабрь нар'!AA50+'[1]УК ВР декабрь нар'!AB50+'[1]УК ВР декабрь нар'!AC50+'[1]УК ВР декабрь нар'!AD50+'[1]УК ВР декабрь нар'!AE50+'[1]УК ВР декабрь нар'!AF50+'[1]УК ВР декабрь нар'!AG50+'[1]УК ВР декабрь нар'!AH50+'[1]УК ВР декабрь нар'!AJ50+'[1]УК ВР декабрь нар'!AL50+'[1]УК ВР декабрь нар'!AN50+'[1]УК ВР декабрь нар'!AO50+'[1]УК ВР декабрь нар'!AP50+'[1]УК ВР декабрь нар'!AQ50+'[1]УК ВР декабрь нар'!AR50+'[1]УК ВР декабрь нар'!AT50</f>
        <v>7931</v>
      </c>
      <c r="I30" s="28"/>
    </row>
    <row r="31" spans="1:9" ht="36.75" hidden="1" customHeight="1" x14ac:dyDescent="0.3">
      <c r="A31" s="85" t="s">
        <v>32</v>
      </c>
      <c r="B31" s="92"/>
      <c r="C31" s="92"/>
      <c r="D31" s="92"/>
      <c r="E31" s="93"/>
      <c r="F31" s="25">
        <f>'[1]УК ВР декабрь нар'!AY50</f>
        <v>25395.521510761209</v>
      </c>
      <c r="I31" s="28"/>
    </row>
    <row r="32" spans="1:9" ht="15.75" customHeight="1" x14ac:dyDescent="0.25">
      <c r="A32" s="66" t="s">
        <v>33</v>
      </c>
      <c r="B32" s="67"/>
      <c r="C32" s="67"/>
      <c r="D32" s="67"/>
      <c r="E32" s="68"/>
      <c r="F32" s="90">
        <f>SUM(F34:F38)+70879.62</f>
        <v>196431.79985671563</v>
      </c>
      <c r="I32" s="28"/>
    </row>
    <row r="33" spans="1:9" ht="33" customHeight="1" x14ac:dyDescent="0.25">
      <c r="A33" s="69"/>
      <c r="B33" s="70"/>
      <c r="C33" s="70"/>
      <c r="D33" s="70"/>
      <c r="E33" s="71"/>
      <c r="F33" s="91"/>
      <c r="I33" s="28"/>
    </row>
    <row r="34" spans="1:9" ht="15.6" hidden="1" x14ac:dyDescent="0.3">
      <c r="A34" s="84" t="s">
        <v>16</v>
      </c>
      <c r="B34" s="84"/>
      <c r="C34" s="84"/>
      <c r="D34" s="84"/>
      <c r="E34" s="84"/>
      <c r="F34" s="25">
        <f>'[1]УК ВР декабрь нар'!CN50+'[1]УК ВР декабрь нар'!DU50</f>
        <v>53246.290370586517</v>
      </c>
      <c r="I34" s="28"/>
    </row>
    <row r="35" spans="1:9" ht="15.6" hidden="1" x14ac:dyDescent="0.3">
      <c r="A35" s="84" t="s">
        <v>31</v>
      </c>
      <c r="B35" s="84"/>
      <c r="C35" s="84"/>
      <c r="D35" s="84"/>
      <c r="E35" s="84"/>
      <c r="F35" s="25">
        <f>'[1]УК ВР декабрь нар'!CO50+'[1]УК ВР декабрь нар'!DV50</f>
        <v>11084.383752011971</v>
      </c>
      <c r="I35" s="28"/>
    </row>
    <row r="36" spans="1:9" ht="15.6" hidden="1" x14ac:dyDescent="0.3">
      <c r="A36" s="84" t="s">
        <v>18</v>
      </c>
      <c r="B36" s="84"/>
      <c r="C36" s="84"/>
      <c r="D36" s="84"/>
      <c r="E36" s="84"/>
      <c r="F36" s="25">
        <f>'[1]УК ВР декабрь нар'!CP50+'[1]УК ВР декабрь нар'!DW50</f>
        <v>13384.6749</v>
      </c>
      <c r="I36" s="28"/>
    </row>
    <row r="37" spans="1:9" ht="15.6" hidden="1" x14ac:dyDescent="0.3">
      <c r="A37" s="84" t="s">
        <v>19</v>
      </c>
      <c r="B37" s="84"/>
      <c r="C37" s="84"/>
      <c r="D37" s="84"/>
      <c r="E37" s="84"/>
      <c r="F37" s="25">
        <f>'[1]УК ВР декабрь нар'!AI50+'[1]УК ВР декабрь нар'!AJ50+'[1]УК ВР декабрь нар'!AS50+'[1]УК ВР декабрь нар'!BC50+'[1]УК ВР декабрь нар'!DB50+'[1]УК ВР декабрь нар'!EK50+'[1]УК ВР декабрь нар'!AM50</f>
        <v>4326</v>
      </c>
      <c r="I37" s="28"/>
    </row>
    <row r="38" spans="1:9" ht="39.75" hidden="1" customHeight="1" x14ac:dyDescent="0.3">
      <c r="A38" s="85" t="s">
        <v>34</v>
      </c>
      <c r="B38" s="86"/>
      <c r="C38" s="86"/>
      <c r="D38" s="86"/>
      <c r="E38" s="87"/>
      <c r="F38" s="25">
        <f>'[1]УК ВР декабрь нар'!DG50+'[1]УК ВР декабрь нар'!EQ50</f>
        <v>43510.830834117151</v>
      </c>
      <c r="I38" s="28"/>
    </row>
    <row r="39" spans="1:9" ht="32.4" customHeight="1" x14ac:dyDescent="0.3">
      <c r="A39" s="73" t="s">
        <v>35</v>
      </c>
      <c r="B39" s="88"/>
      <c r="C39" s="88"/>
      <c r="D39" s="88"/>
      <c r="E39" s="89"/>
      <c r="F39" s="26">
        <f>SUM(F40:F48)+72512.61</f>
        <v>302145.82067912858</v>
      </c>
      <c r="I39" s="28"/>
    </row>
    <row r="40" spans="1:9" ht="15.6" hidden="1" x14ac:dyDescent="0.3">
      <c r="A40" s="80" t="s">
        <v>20</v>
      </c>
      <c r="B40" s="81"/>
      <c r="C40" s="81"/>
      <c r="D40" s="81"/>
      <c r="E40" s="82"/>
      <c r="F40" s="25">
        <f>'[1]УК ВР декабрь нар'!FB50+'[1]УК ВР декабрь нар'!FX50</f>
        <v>103495.76064123079</v>
      </c>
      <c r="I40" s="28"/>
    </row>
    <row r="41" spans="1:9" ht="15.6" hidden="1" x14ac:dyDescent="0.3">
      <c r="A41" s="79" t="s">
        <v>31</v>
      </c>
      <c r="B41" s="74"/>
      <c r="C41" s="74"/>
      <c r="D41" s="74"/>
      <c r="E41" s="74"/>
      <c r="F41" s="25">
        <f>'[1]УК ВР декабрь нар'!FC50+'[1]УК ВР декабрь нар'!FY50</f>
        <v>21116.738750360139</v>
      </c>
      <c r="I41" s="28"/>
    </row>
    <row r="42" spans="1:9" ht="15.6" hidden="1" customHeight="1" x14ac:dyDescent="0.3">
      <c r="A42" s="84" t="s">
        <v>21</v>
      </c>
      <c r="B42" s="84"/>
      <c r="C42" s="84"/>
      <c r="D42" s="84"/>
      <c r="E42" s="79"/>
      <c r="F42" s="25"/>
      <c r="I42" s="28"/>
    </row>
    <row r="43" spans="1:9" ht="15.6" hidden="1" customHeight="1" x14ac:dyDescent="0.3">
      <c r="A43" s="79" t="s">
        <v>17</v>
      </c>
      <c r="B43" s="74"/>
      <c r="C43" s="74"/>
      <c r="D43" s="74"/>
      <c r="E43" s="74"/>
      <c r="F43" s="25"/>
      <c r="I43" s="28"/>
    </row>
    <row r="44" spans="1:9" ht="15.6" hidden="1" customHeight="1" x14ac:dyDescent="0.3">
      <c r="A44" s="84" t="s">
        <v>22</v>
      </c>
      <c r="B44" s="84"/>
      <c r="C44" s="84"/>
      <c r="D44" s="84"/>
      <c r="E44" s="79"/>
      <c r="F44" s="25"/>
      <c r="I44" s="28"/>
    </row>
    <row r="45" spans="1:9" ht="15.6" hidden="1" customHeight="1" x14ac:dyDescent="0.3">
      <c r="A45" s="79" t="s">
        <v>17</v>
      </c>
      <c r="B45" s="74"/>
      <c r="C45" s="74"/>
      <c r="D45" s="74"/>
      <c r="E45" s="74"/>
      <c r="F45" s="25"/>
      <c r="I45" s="28"/>
    </row>
    <row r="46" spans="1:9" ht="15.6" hidden="1" x14ac:dyDescent="0.3">
      <c r="A46" s="84" t="s">
        <v>18</v>
      </c>
      <c r="B46" s="84"/>
      <c r="C46" s="84"/>
      <c r="D46" s="84"/>
      <c r="E46" s="79"/>
      <c r="F46" s="25">
        <f>'[1]УК ВР декабрь нар'!FD50+'[1]УК ВР декабрь нар'!FZ50</f>
        <v>1005.5466</v>
      </c>
      <c r="I46" s="28"/>
    </row>
    <row r="47" spans="1:9" ht="15.6" hidden="1" x14ac:dyDescent="0.3">
      <c r="A47" s="79" t="s">
        <v>19</v>
      </c>
      <c r="B47" s="74"/>
      <c r="C47" s="74"/>
      <c r="D47" s="74"/>
      <c r="E47" s="74"/>
      <c r="F47" s="25">
        <f>'[1]УК ВР декабрь нар'!GG50+'[1]УК ВР декабрь нар'!FL50+'[1]УК ВР декабрь нар'!BB50+'[1]УК ВР декабрь нар'!AK50</f>
        <v>43091.838000000003</v>
      </c>
      <c r="I47" s="28"/>
    </row>
    <row r="48" spans="1:9" ht="43.5" hidden="1" customHeight="1" x14ac:dyDescent="0.3">
      <c r="A48" s="85" t="s">
        <v>36</v>
      </c>
      <c r="B48" s="86"/>
      <c r="C48" s="86"/>
      <c r="D48" s="86"/>
      <c r="E48" s="87"/>
      <c r="F48" s="25">
        <f>'[1]УК ВР декабрь нар'!FS50+'[1]УК ВР декабрь нар'!GL50</f>
        <v>60923.326687537665</v>
      </c>
      <c r="I48" s="28"/>
    </row>
    <row r="49" spans="1:12" ht="15.6" hidden="1" customHeight="1" x14ac:dyDescent="0.3">
      <c r="A49" s="73" t="s">
        <v>37</v>
      </c>
      <c r="B49" s="74"/>
      <c r="C49" s="74"/>
      <c r="D49" s="74"/>
      <c r="E49" s="75"/>
      <c r="F49" s="32"/>
      <c r="I49" s="28"/>
    </row>
    <row r="50" spans="1:12" ht="15.6" x14ac:dyDescent="0.3">
      <c r="A50" s="76" t="s">
        <v>47</v>
      </c>
      <c r="B50" s="77"/>
      <c r="C50" s="77"/>
      <c r="D50" s="77"/>
      <c r="E50" s="78"/>
      <c r="F50" s="26">
        <f>F25+F32+F39+F49</f>
        <v>546886.31456395087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97485.95</v>
      </c>
      <c r="I51" s="28"/>
      <c r="K51" s="28"/>
      <c r="L51" s="28"/>
    </row>
    <row r="52" spans="1:12" ht="15.6" x14ac:dyDescent="0.3">
      <c r="A52" s="79" t="s">
        <v>23</v>
      </c>
      <c r="B52" s="74"/>
      <c r="C52" s="74"/>
      <c r="D52" s="74"/>
      <c r="E52" s="74"/>
      <c r="F52" s="25">
        <v>43577.71</v>
      </c>
      <c r="I52" s="28"/>
    </row>
    <row r="53" spans="1:12" ht="15.6" x14ac:dyDescent="0.3">
      <c r="A53" s="79" t="s">
        <v>24</v>
      </c>
      <c r="B53" s="74"/>
      <c r="C53" s="74"/>
      <c r="D53" s="74"/>
      <c r="E53" s="74"/>
      <c r="F53" s="25">
        <v>53908.24</v>
      </c>
      <c r="I53" s="28"/>
    </row>
    <row r="54" spans="1:12" ht="18" hidden="1" customHeight="1" x14ac:dyDescent="0.3">
      <c r="A54" s="80" t="s">
        <v>25</v>
      </c>
      <c r="B54" s="81"/>
      <c r="C54" s="81"/>
      <c r="D54" s="81"/>
      <c r="E54" s="82"/>
      <c r="F54" s="25">
        <v>0</v>
      </c>
      <c r="I54" s="28"/>
    </row>
    <row r="55" spans="1:12" ht="15.6" x14ac:dyDescent="0.3">
      <c r="A55" s="83" t="s">
        <v>49</v>
      </c>
      <c r="B55" s="83"/>
      <c r="C55" s="83"/>
      <c r="D55" s="83"/>
      <c r="E55" s="83"/>
      <c r="F55" s="26">
        <f>F50+F51</f>
        <v>644372.26456395083</v>
      </c>
      <c r="H55" s="28"/>
      <c r="I55" s="28"/>
    </row>
    <row r="56" spans="1:12" ht="15.6" x14ac:dyDescent="0.3">
      <c r="A56" s="65" t="s">
        <v>26</v>
      </c>
      <c r="B56" s="65"/>
      <c r="C56" s="65"/>
      <c r="D56" s="65"/>
      <c r="E56" s="65"/>
      <c r="F56" s="27">
        <f>E16</f>
        <v>564680.17000000004</v>
      </c>
      <c r="I56" s="28"/>
    </row>
    <row r="57" spans="1:12" ht="15.6" x14ac:dyDescent="0.3">
      <c r="A57" s="65" t="s">
        <v>27</v>
      </c>
      <c r="B57" s="65"/>
      <c r="C57" s="65"/>
      <c r="D57" s="65"/>
      <c r="E57" s="65"/>
      <c r="F57" s="26">
        <f>F16</f>
        <v>553282.11</v>
      </c>
      <c r="H57" s="28"/>
      <c r="I57" s="28"/>
    </row>
    <row r="58" spans="1:12" ht="15.6" x14ac:dyDescent="0.3">
      <c r="A58" s="72" t="s">
        <v>28</v>
      </c>
      <c r="B58" s="72"/>
      <c r="C58" s="72"/>
      <c r="D58" s="72"/>
      <c r="E58" s="72"/>
      <c r="F58" s="26">
        <f>F24+F56-F55</f>
        <v>-169966.41942777828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7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3" t="s">
        <v>53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'Козловская 13'!A2:G2</f>
        <v>перед собственниками дома по адресу: ул. Козловская 13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'Козловская 13'!G6:H6</f>
        <v>в управлении с 01.06.2010г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'Козловская 13'!G8:H8</f>
        <v>задолженность с нарастающим итогом с -01.06.2010г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1358312.61</v>
      </c>
      <c r="F9" s="16">
        <f t="shared" ref="F9:G9" si="0">SUM(F10:F15)</f>
        <v>1371348.63</v>
      </c>
      <c r="G9" s="16">
        <f t="shared" si="0"/>
        <v>399045.51</v>
      </c>
    </row>
    <row r="10" spans="1:7" ht="15.6" x14ac:dyDescent="0.3">
      <c r="A10" s="49" t="s">
        <v>9</v>
      </c>
      <c r="B10" s="50"/>
      <c r="C10" s="50"/>
      <c r="D10" s="51"/>
      <c r="E10" s="17">
        <v>552883.72</v>
      </c>
      <c r="F10" s="17">
        <v>573136.56999999995</v>
      </c>
      <c r="G10" s="18">
        <v>219075.35</v>
      </c>
    </row>
    <row r="11" spans="1:7" ht="15.6" x14ac:dyDescent="0.3">
      <c r="A11" s="49" t="s">
        <v>10</v>
      </c>
      <c r="B11" s="50"/>
      <c r="C11" s="50"/>
      <c r="D11" s="51"/>
      <c r="E11" s="17"/>
      <c r="F11" s="17"/>
      <c r="G11" s="18"/>
    </row>
    <row r="12" spans="1:7" ht="15.6" x14ac:dyDescent="0.3">
      <c r="A12" s="49" t="s">
        <v>11</v>
      </c>
      <c r="B12" s="50"/>
      <c r="C12" s="50"/>
      <c r="D12" s="51"/>
      <c r="E12" s="17">
        <v>121285.91</v>
      </c>
      <c r="F12" s="17">
        <v>124972.34</v>
      </c>
      <c r="G12" s="18">
        <v>35748.18</v>
      </c>
    </row>
    <row r="13" spans="1:7" ht="15.6" x14ac:dyDescent="0.3">
      <c r="A13" s="49" t="s">
        <v>12</v>
      </c>
      <c r="B13" s="50"/>
      <c r="C13" s="50"/>
      <c r="D13" s="51"/>
      <c r="E13" s="17">
        <v>234874.97</v>
      </c>
      <c r="F13" s="17">
        <v>240129.96</v>
      </c>
      <c r="G13" s="18">
        <v>62122.71</v>
      </c>
    </row>
    <row r="14" spans="1:7" ht="15.6" x14ac:dyDescent="0.3">
      <c r="A14" s="42" t="s">
        <v>13</v>
      </c>
      <c r="B14" s="42"/>
      <c r="C14" s="42"/>
      <c r="D14" s="42"/>
      <c r="E14" s="17">
        <v>303691.71000000002</v>
      </c>
      <c r="F14" s="17">
        <v>303115.07</v>
      </c>
      <c r="G14" s="18">
        <v>66517.66</v>
      </c>
    </row>
    <row r="15" spans="1:7" ht="15.6" x14ac:dyDescent="0.3">
      <c r="A15" s="49" t="s">
        <v>68</v>
      </c>
      <c r="B15" s="50"/>
      <c r="C15" s="50"/>
      <c r="D15" s="51"/>
      <c r="E15" s="17">
        <v>145576.29999999999</v>
      </c>
      <c r="F15" s="17">
        <v>129994.69</v>
      </c>
      <c r="G15" s="18">
        <v>15581.61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562128.63</v>
      </c>
      <c r="F16" s="16">
        <f>SUM(F17:F20)</f>
        <v>561968.44999999995</v>
      </c>
      <c r="G16" s="16">
        <f>SUM(G17:G20)</f>
        <v>154292.56</v>
      </c>
    </row>
    <row r="17" spans="1:12" ht="15.6" x14ac:dyDescent="0.3">
      <c r="A17" s="94" t="s">
        <v>43</v>
      </c>
      <c r="B17" s="95"/>
      <c r="C17" s="95"/>
      <c r="D17" s="96"/>
      <c r="E17" s="17">
        <v>518553.03</v>
      </c>
      <c r="F17" s="17">
        <v>519075.11</v>
      </c>
      <c r="G17" s="18">
        <v>147709.64000000001</v>
      </c>
    </row>
    <row r="18" spans="1:12" ht="15.6" x14ac:dyDescent="0.3">
      <c r="A18" s="42" t="s">
        <v>55</v>
      </c>
      <c r="B18" s="42"/>
      <c r="C18" s="42"/>
      <c r="D18" s="42"/>
      <c r="E18" s="17">
        <v>1504.2</v>
      </c>
      <c r="F18" s="17">
        <v>1458.18</v>
      </c>
      <c r="G18" s="18">
        <v>232.27</v>
      </c>
    </row>
    <row r="19" spans="1:12" ht="15.6" x14ac:dyDescent="0.3">
      <c r="A19" s="42" t="s">
        <v>56</v>
      </c>
      <c r="B19" s="42"/>
      <c r="C19" s="42"/>
      <c r="D19" s="42"/>
      <c r="E19" s="17"/>
      <c r="F19" s="17"/>
      <c r="G19" s="18"/>
    </row>
    <row r="20" spans="1:12" ht="15.6" x14ac:dyDescent="0.3">
      <c r="A20" s="42" t="s">
        <v>57</v>
      </c>
      <c r="B20" s="42"/>
      <c r="C20" s="42"/>
      <c r="D20" s="42"/>
      <c r="E20" s="17">
        <v>42071.4</v>
      </c>
      <c r="F20" s="17">
        <v>41435.160000000003</v>
      </c>
      <c r="G20" s="18">
        <v>6350.65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3492.72</v>
      </c>
      <c r="F21" s="16">
        <f>SUM(F22)</f>
        <v>3961.51</v>
      </c>
      <c r="G21" s="16">
        <f>SUM(G22)</f>
        <v>191.22</v>
      </c>
    </row>
    <row r="22" spans="1:12" ht="15.6" x14ac:dyDescent="0.3">
      <c r="A22" s="42" t="s">
        <v>15</v>
      </c>
      <c r="B22" s="42"/>
      <c r="C22" s="42"/>
      <c r="D22" s="42"/>
      <c r="E22" s="17">
        <v>3492.72</v>
      </c>
      <c r="F22" s="17">
        <v>3961.51</v>
      </c>
      <c r="G22" s="18">
        <v>191.22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5" t="s">
        <v>59</v>
      </c>
      <c r="B25" s="65"/>
      <c r="C25" s="65"/>
      <c r="D25" s="65"/>
      <c r="E25" s="65"/>
      <c r="F25" s="34">
        <f>'Козловская 13'!F58</f>
        <v>-169966.41942777828</v>
      </c>
      <c r="G25" s="19"/>
    </row>
    <row r="26" spans="1:12" ht="13.2" customHeight="1" x14ac:dyDescent="0.25">
      <c r="A26" s="66" t="s">
        <v>60</v>
      </c>
      <c r="B26" s="67"/>
      <c r="C26" s="67"/>
      <c r="D26" s="67"/>
      <c r="E26" s="68"/>
      <c r="F26" s="90">
        <f>SUM(F28:F32)</f>
        <v>61715.96197696367</v>
      </c>
    </row>
    <row r="27" spans="1:12" ht="13.2" customHeight="1" x14ac:dyDescent="0.25">
      <c r="A27" s="69"/>
      <c r="B27" s="70"/>
      <c r="C27" s="70"/>
      <c r="D27" s="70"/>
      <c r="E27" s="71"/>
      <c r="F27" s="91"/>
    </row>
    <row r="28" spans="1:12" ht="15.6" hidden="1" customHeight="1" x14ac:dyDescent="0.3">
      <c r="A28" s="79" t="s">
        <v>16</v>
      </c>
      <c r="B28" s="74"/>
      <c r="C28" s="74"/>
      <c r="D28" s="74"/>
      <c r="E28" s="75"/>
      <c r="F28" s="25">
        <f>'[2]УК ВР декабрь нар'!W50</f>
        <v>10409.828724375744</v>
      </c>
      <c r="L28" s="39"/>
    </row>
    <row r="29" spans="1:12" ht="15.6" hidden="1" customHeight="1" x14ac:dyDescent="0.3">
      <c r="A29" s="79" t="s">
        <v>31</v>
      </c>
      <c r="B29" s="74"/>
      <c r="C29" s="74"/>
      <c r="D29" s="74"/>
      <c r="E29" s="75"/>
      <c r="F29" s="25">
        <f>'[2]УК ВР декабрь нар'!X50</f>
        <v>3205.2013875050616</v>
      </c>
    </row>
    <row r="30" spans="1:12" ht="15.6" hidden="1" customHeight="1" x14ac:dyDescent="0.3">
      <c r="A30" s="79" t="s">
        <v>18</v>
      </c>
      <c r="B30" s="74"/>
      <c r="C30" s="74"/>
      <c r="D30" s="74"/>
      <c r="E30" s="75"/>
      <c r="F30" s="25">
        <f>'[2]УК ВР декабрь нар'!Y50</f>
        <v>592.00279999999998</v>
      </c>
    </row>
    <row r="31" spans="1:12" ht="15.6" hidden="1" customHeight="1" x14ac:dyDescent="0.3">
      <c r="A31" s="79" t="s">
        <v>19</v>
      </c>
      <c r="B31" s="74"/>
      <c r="C31" s="74"/>
      <c r="D31" s="74"/>
      <c r="E31" s="75"/>
      <c r="F31" s="25">
        <f>'[2]УК ВР декабрь нар'!AV50+'[2]УК ВР декабрь нар'!BN50</f>
        <v>2266</v>
      </c>
    </row>
    <row r="32" spans="1:12" ht="15.6" hidden="1" customHeight="1" x14ac:dyDescent="0.3">
      <c r="A32" s="85" t="s">
        <v>61</v>
      </c>
      <c r="B32" s="92"/>
      <c r="C32" s="92"/>
      <c r="D32" s="92"/>
      <c r="E32" s="93"/>
      <c r="F32" s="25">
        <f>'[2]УК ВР декабрь нар'!AY50</f>
        <v>45242.929065082863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90">
        <f>SUM(F35:F39)+31226.38</f>
        <v>146927.16665407878</v>
      </c>
    </row>
    <row r="34" spans="1:12" ht="13.2" customHeight="1" x14ac:dyDescent="0.25">
      <c r="A34" s="69"/>
      <c r="B34" s="70"/>
      <c r="C34" s="70"/>
      <c r="D34" s="70"/>
      <c r="E34" s="71"/>
      <c r="F34" s="91"/>
    </row>
    <row r="35" spans="1:12" ht="15.6" hidden="1" customHeight="1" x14ac:dyDescent="0.3">
      <c r="A35" s="84" t="s">
        <v>16</v>
      </c>
      <c r="B35" s="84"/>
      <c r="C35" s="84"/>
      <c r="D35" s="84"/>
      <c r="E35" s="84"/>
      <c r="F35" s="25">
        <f>'[2]УК ВР декабрь нар'!CN50+'[2]УК ВР декабрь нар'!DU50</f>
        <v>50657.251543622086</v>
      </c>
      <c r="L35" s="39"/>
    </row>
    <row r="36" spans="1:12" ht="15.6" hidden="1" customHeight="1" x14ac:dyDescent="0.3">
      <c r="A36" s="84" t="s">
        <v>31</v>
      </c>
      <c r="B36" s="84"/>
      <c r="C36" s="84"/>
      <c r="D36" s="84"/>
      <c r="E36" s="84"/>
      <c r="F36" s="25">
        <f>'[2]УК ВР декабрь нар'!CO50+'[2]УК ВР декабрь нар'!DV50</f>
        <v>15650.523461760769</v>
      </c>
    </row>
    <row r="37" spans="1:12" ht="15.6" hidden="1" customHeight="1" x14ac:dyDescent="0.3">
      <c r="A37" s="84" t="s">
        <v>18</v>
      </c>
      <c r="B37" s="84"/>
      <c r="C37" s="84"/>
      <c r="D37" s="84"/>
      <c r="E37" s="84"/>
      <c r="F37" s="25">
        <f>'[2]УК ВР декабрь нар'!CP50+'[2]УК ВР декабрь нар'!DW50</f>
        <v>5382.7182000000003</v>
      </c>
    </row>
    <row r="38" spans="1:12" ht="15.6" hidden="1" customHeight="1" x14ac:dyDescent="0.3">
      <c r="A38" s="84" t="s">
        <v>19</v>
      </c>
      <c r="B38" s="84"/>
      <c r="C38" s="84"/>
      <c r="D38" s="84"/>
      <c r="E38" s="84"/>
      <c r="F38" s="25">
        <f>'[2]УК ВР декабрь нар'!BM50+'[2]УК ВР декабрь нар'!DB50+'[2]УК ВР декабрь нар'!EL50</f>
        <v>0</v>
      </c>
    </row>
    <row r="39" spans="1:12" ht="15.6" hidden="1" customHeight="1" x14ac:dyDescent="0.3">
      <c r="A39" s="85" t="s">
        <v>63</v>
      </c>
      <c r="B39" s="86"/>
      <c r="C39" s="86"/>
      <c r="D39" s="86"/>
      <c r="E39" s="87"/>
      <c r="F39" s="25">
        <f>'[2]УК ВР декабрь нар'!DG50+'[2]УК ВР декабрь нар'!EQ50</f>
        <v>44010.293448695942</v>
      </c>
    </row>
    <row r="40" spans="1:12" ht="15.6" x14ac:dyDescent="0.3">
      <c r="A40" s="73" t="s">
        <v>35</v>
      </c>
      <c r="B40" s="88"/>
      <c r="C40" s="88"/>
      <c r="D40" s="88"/>
      <c r="E40" s="89"/>
      <c r="F40" s="26">
        <f>SUM(F41:F49)</f>
        <v>191926.83755485955</v>
      </c>
    </row>
    <row r="41" spans="1:12" ht="15.6" hidden="1" customHeight="1" x14ac:dyDescent="0.3">
      <c r="A41" s="80" t="s">
        <v>20</v>
      </c>
      <c r="B41" s="81"/>
      <c r="C41" s="81"/>
      <c r="D41" s="81"/>
      <c r="E41" s="82"/>
      <c r="F41" s="25">
        <f>'[2]УК ВР декабрь нар'!FB50+'[2]УК ВР декабрь нар'!FX50</f>
        <v>104247.05499144425</v>
      </c>
      <c r="L41" s="39"/>
    </row>
    <row r="42" spans="1:12" ht="15.6" hidden="1" customHeight="1" x14ac:dyDescent="0.3">
      <c r="A42" s="79" t="s">
        <v>31</v>
      </c>
      <c r="B42" s="74"/>
      <c r="C42" s="74"/>
      <c r="D42" s="74"/>
      <c r="E42" s="74"/>
      <c r="F42" s="25">
        <f>'[2]УК ВР декабрь нар'!FC50+'[2]УК ВР декабрь нар'!FY50</f>
        <v>31712.602223393063</v>
      </c>
    </row>
    <row r="43" spans="1:12" ht="15.6" hidden="1" customHeight="1" x14ac:dyDescent="0.3">
      <c r="A43" s="84" t="s">
        <v>21</v>
      </c>
      <c r="B43" s="84"/>
      <c r="C43" s="84"/>
      <c r="D43" s="84"/>
      <c r="E43" s="79"/>
      <c r="F43" s="25"/>
    </row>
    <row r="44" spans="1:12" ht="15.6" hidden="1" customHeight="1" x14ac:dyDescent="0.3">
      <c r="A44" s="79" t="s">
        <v>17</v>
      </c>
      <c r="B44" s="74"/>
      <c r="C44" s="74"/>
      <c r="D44" s="74"/>
      <c r="E44" s="74"/>
      <c r="F44" s="25"/>
    </row>
    <row r="45" spans="1:12" ht="15.6" hidden="1" customHeight="1" x14ac:dyDescent="0.3">
      <c r="A45" s="84" t="s">
        <v>22</v>
      </c>
      <c r="B45" s="84"/>
      <c r="C45" s="84"/>
      <c r="D45" s="84"/>
      <c r="E45" s="79"/>
      <c r="F45" s="25"/>
    </row>
    <row r="46" spans="1:12" ht="15.6" hidden="1" customHeight="1" x14ac:dyDescent="0.3">
      <c r="A46" s="79" t="s">
        <v>17</v>
      </c>
      <c r="B46" s="74"/>
      <c r="C46" s="74"/>
      <c r="D46" s="74"/>
      <c r="E46" s="74"/>
      <c r="F46" s="25"/>
    </row>
    <row r="47" spans="1:12" ht="15.6" hidden="1" customHeight="1" x14ac:dyDescent="0.3">
      <c r="A47" s="84" t="s">
        <v>18</v>
      </c>
      <c r="B47" s="84"/>
      <c r="C47" s="84"/>
      <c r="D47" s="84"/>
      <c r="E47" s="79"/>
      <c r="F47" s="25">
        <f>'[2]УК ВР декабрь нар'!FD50+'[2]УК ВР декабрь нар'!FZ50</f>
        <v>467.93520000000001</v>
      </c>
    </row>
    <row r="48" spans="1:12" ht="15.6" hidden="1" customHeight="1" x14ac:dyDescent="0.3">
      <c r="A48" s="79" t="s">
        <v>19</v>
      </c>
      <c r="B48" s="74"/>
      <c r="C48" s="74"/>
      <c r="D48" s="74"/>
      <c r="E48" s="74"/>
      <c r="F48" s="25">
        <f>'[2]УК ВР декабрь нар'!GG50+'[2]УК ВР декабрь нар'!FL50+'[2]УК ВР декабрь нар'!BB50+'[2]УК ВР декабрь нар'!AK50</f>
        <v>4251.8189999999995</v>
      </c>
    </row>
    <row r="49" spans="1:15" ht="15.6" hidden="1" customHeight="1" x14ac:dyDescent="0.3">
      <c r="A49" s="85" t="s">
        <v>64</v>
      </c>
      <c r="B49" s="86"/>
      <c r="C49" s="86"/>
      <c r="D49" s="86"/>
      <c r="E49" s="87"/>
      <c r="F49" s="25">
        <f>'[2]УК ВР декабрь нар'!FS50+'[2]УК ВР декабрь нар'!GL50</f>
        <v>51247.426140022231</v>
      </c>
    </row>
    <row r="50" spans="1:15" ht="15.6" customHeight="1" x14ac:dyDescent="0.3">
      <c r="A50" s="73" t="s">
        <v>37</v>
      </c>
      <c r="B50" s="74"/>
      <c r="C50" s="74"/>
      <c r="D50" s="74"/>
      <c r="E50" s="75"/>
      <c r="F50" s="32"/>
    </row>
    <row r="51" spans="1:15" ht="15.6" x14ac:dyDescent="0.3">
      <c r="A51" s="76" t="s">
        <v>65</v>
      </c>
      <c r="B51" s="77"/>
      <c r="C51" s="77"/>
      <c r="D51" s="77"/>
      <c r="E51" s="78"/>
      <c r="F51" s="26">
        <f>F26+F33+F40+F50</f>
        <v>400569.96618590201</v>
      </c>
      <c r="K51" s="19"/>
    </row>
    <row r="52" spans="1:15" ht="15.6" x14ac:dyDescent="0.3">
      <c r="A52" s="31" t="s">
        <v>66</v>
      </c>
      <c r="B52" s="35"/>
      <c r="C52" s="35"/>
      <c r="D52" s="35"/>
      <c r="E52" s="35"/>
      <c r="F52" s="26">
        <f>F53+F54+F55</f>
        <v>105688.92</v>
      </c>
    </row>
    <row r="53" spans="1:15" ht="15.6" x14ac:dyDescent="0.3">
      <c r="A53" s="79" t="s">
        <v>23</v>
      </c>
      <c r="B53" s="74"/>
      <c r="C53" s="74"/>
      <c r="D53" s="74"/>
      <c r="E53" s="74"/>
      <c r="F53" s="25">
        <v>49029.4</v>
      </c>
    </row>
    <row r="54" spans="1:15" ht="15.6" x14ac:dyDescent="0.3">
      <c r="A54" s="79" t="s">
        <v>24</v>
      </c>
      <c r="B54" s="74"/>
      <c r="C54" s="74"/>
      <c r="D54" s="74"/>
      <c r="E54" s="74"/>
      <c r="F54" s="25">
        <v>56659.519999999997</v>
      </c>
    </row>
    <row r="55" spans="1:15" ht="18" hidden="1" customHeight="1" x14ac:dyDescent="0.3">
      <c r="A55" s="80" t="s">
        <v>25</v>
      </c>
      <c r="B55" s="81"/>
      <c r="C55" s="81"/>
      <c r="D55" s="81"/>
      <c r="E55" s="82"/>
      <c r="F55" s="25">
        <v>0</v>
      </c>
    </row>
    <row r="56" spans="1:15" ht="15.6" x14ac:dyDescent="0.3">
      <c r="A56" s="83" t="s">
        <v>67</v>
      </c>
      <c r="B56" s="83"/>
      <c r="C56" s="83"/>
      <c r="D56" s="83"/>
      <c r="E56" s="83"/>
      <c r="F56" s="26">
        <f>F51+F52</f>
        <v>506258.886185902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518553.03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519075.11</v>
      </c>
      <c r="H58" s="28"/>
    </row>
    <row r="59" spans="1:15" ht="15.6" x14ac:dyDescent="0.3">
      <c r="A59" s="72" t="s">
        <v>28</v>
      </c>
      <c r="B59" s="72"/>
      <c r="C59" s="72"/>
      <c r="D59" s="72"/>
      <c r="E59" s="72"/>
      <c r="F59" s="26">
        <f>F25+F57-F56</f>
        <v>-157672.27561368025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3" t="s">
        <v>69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'Козловская 13'!A2:G2</f>
        <v>перед собственниками дома по адресу: ул. Козловская 13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'Козловская 13'!G6:H6</f>
        <v>в управлении с 01.06.2010г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'Козловская 13'!G8:H8</f>
        <v>задолженность с нарастающим итогом с -01.06.2010г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735790.65999999992</v>
      </c>
      <c r="F9" s="16">
        <f t="shared" ref="F9:G9" si="0">SUM(F10:F15)</f>
        <v>904190.75</v>
      </c>
      <c r="G9" s="16">
        <f t="shared" si="0"/>
        <v>230645.42</v>
      </c>
    </row>
    <row r="10" spans="1:7" ht="15.6" x14ac:dyDescent="0.3">
      <c r="A10" s="49" t="s">
        <v>9</v>
      </c>
      <c r="B10" s="50"/>
      <c r="C10" s="50"/>
      <c r="D10" s="51"/>
      <c r="E10" s="17">
        <v>362751.21</v>
      </c>
      <c r="F10" s="17">
        <v>451119.6</v>
      </c>
      <c r="G10" s="18">
        <v>130706.96</v>
      </c>
    </row>
    <row r="11" spans="1:7" ht="15.6" x14ac:dyDescent="0.3">
      <c r="A11" s="49" t="s">
        <v>10</v>
      </c>
      <c r="B11" s="50"/>
      <c r="C11" s="50"/>
      <c r="D11" s="51"/>
      <c r="E11" s="17"/>
      <c r="F11" s="17"/>
      <c r="G11" s="18"/>
    </row>
    <row r="12" spans="1:7" ht="15.6" x14ac:dyDescent="0.3">
      <c r="A12" s="49" t="s">
        <v>11</v>
      </c>
      <c r="B12" s="50"/>
      <c r="C12" s="50"/>
      <c r="D12" s="51"/>
      <c r="E12" s="17">
        <v>105086.87</v>
      </c>
      <c r="F12" s="17">
        <v>118275.74</v>
      </c>
      <c r="G12" s="18">
        <v>22559.31</v>
      </c>
    </row>
    <row r="13" spans="1:7" ht="15.6" x14ac:dyDescent="0.3">
      <c r="A13" s="49" t="s">
        <v>12</v>
      </c>
      <c r="B13" s="50"/>
      <c r="C13" s="50"/>
      <c r="D13" s="51"/>
      <c r="E13" s="17">
        <v>205353.8</v>
      </c>
      <c r="F13" s="17">
        <v>226796.4</v>
      </c>
      <c r="G13" s="18">
        <v>40680.11</v>
      </c>
    </row>
    <row r="14" spans="1:7" ht="15.6" x14ac:dyDescent="0.3">
      <c r="A14" s="42" t="s">
        <v>13</v>
      </c>
      <c r="B14" s="42"/>
      <c r="C14" s="42"/>
      <c r="D14" s="42"/>
      <c r="E14" s="17">
        <v>52070.07</v>
      </c>
      <c r="F14" s="17">
        <v>84164.59</v>
      </c>
      <c r="G14" s="18">
        <v>34423.14</v>
      </c>
    </row>
    <row r="15" spans="1:7" ht="15.6" x14ac:dyDescent="0.3">
      <c r="A15" s="49" t="s">
        <v>68</v>
      </c>
      <c r="B15" s="50"/>
      <c r="C15" s="50"/>
      <c r="D15" s="51"/>
      <c r="E15" s="17">
        <v>10528.71</v>
      </c>
      <c r="F15" s="17">
        <v>23834.42</v>
      </c>
      <c r="G15" s="18">
        <v>2275.9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561267.01</v>
      </c>
      <c r="F16" s="16">
        <f>SUM(F17:F20)</f>
        <v>561060.11</v>
      </c>
      <c r="G16" s="16">
        <f>SUM(G17:G20)</f>
        <v>157320.45000000001</v>
      </c>
    </row>
    <row r="17" spans="1:12" ht="15.6" x14ac:dyDescent="0.3">
      <c r="A17" s="94" t="s">
        <v>43</v>
      </c>
      <c r="B17" s="95"/>
      <c r="C17" s="95"/>
      <c r="D17" s="96"/>
      <c r="E17" s="17">
        <v>516188.83</v>
      </c>
      <c r="F17" s="17">
        <v>517688.69</v>
      </c>
      <c r="G17" s="18">
        <v>149030.76999999999</v>
      </c>
    </row>
    <row r="18" spans="1:12" ht="15.6" x14ac:dyDescent="0.3">
      <c r="A18" s="42" t="s">
        <v>55</v>
      </c>
      <c r="B18" s="42"/>
      <c r="C18" s="42"/>
      <c r="D18" s="42"/>
      <c r="E18" s="17">
        <v>1504.2</v>
      </c>
      <c r="F18" s="17">
        <v>1453.93</v>
      </c>
      <c r="G18" s="18">
        <v>282.54000000000002</v>
      </c>
    </row>
    <row r="19" spans="1:12" ht="15.6" x14ac:dyDescent="0.3">
      <c r="A19" s="42" t="s">
        <v>56</v>
      </c>
      <c r="B19" s="42"/>
      <c r="C19" s="42"/>
      <c r="D19" s="42"/>
      <c r="E19" s="17"/>
      <c r="F19" s="17"/>
      <c r="G19" s="18"/>
    </row>
    <row r="20" spans="1:12" ht="15.6" x14ac:dyDescent="0.3">
      <c r="A20" s="42" t="s">
        <v>57</v>
      </c>
      <c r="B20" s="42"/>
      <c r="C20" s="42"/>
      <c r="D20" s="42"/>
      <c r="E20" s="17">
        <v>43573.98</v>
      </c>
      <c r="F20" s="17">
        <v>41917.49</v>
      </c>
      <c r="G20" s="18">
        <v>8007.14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>SUM(F22)</f>
        <v>173.51</v>
      </c>
      <c r="G21" s="16">
        <f>SUM(G22)</f>
        <v>17.71</v>
      </c>
    </row>
    <row r="22" spans="1:12" ht="15.6" x14ac:dyDescent="0.3">
      <c r="A22" s="42" t="s">
        <v>15</v>
      </c>
      <c r="B22" s="42"/>
      <c r="C22" s="42"/>
      <c r="D22" s="42"/>
      <c r="E22" s="17">
        <v>0</v>
      </c>
      <c r="F22" s="17">
        <v>173.51</v>
      </c>
      <c r="G22" s="18">
        <v>17.71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5" t="s">
        <v>71</v>
      </c>
      <c r="B25" s="65"/>
      <c r="C25" s="65"/>
      <c r="D25" s="65"/>
      <c r="E25" s="65"/>
      <c r="F25" s="34">
        <f>'Козловская 13(2019)'!F59</f>
        <v>-157672.27561368025</v>
      </c>
      <c r="G25" s="19"/>
    </row>
    <row r="26" spans="1:12" ht="13.2" customHeight="1" x14ac:dyDescent="0.25">
      <c r="A26" s="66" t="s">
        <v>72</v>
      </c>
      <c r="B26" s="67"/>
      <c r="C26" s="67"/>
      <c r="D26" s="67"/>
      <c r="E26" s="68"/>
      <c r="F26" s="90">
        <f>SUM(F28:F32)</f>
        <v>76894.510648899581</v>
      </c>
    </row>
    <row r="27" spans="1:12" ht="68.400000000000006" customHeight="1" x14ac:dyDescent="0.25">
      <c r="A27" s="69"/>
      <c r="B27" s="70"/>
      <c r="C27" s="70"/>
      <c r="D27" s="70"/>
      <c r="E27" s="71"/>
      <c r="F27" s="91"/>
    </row>
    <row r="28" spans="1:12" ht="15.6" hidden="1" customHeight="1" x14ac:dyDescent="0.3">
      <c r="A28" s="79" t="s">
        <v>16</v>
      </c>
      <c r="B28" s="74"/>
      <c r="C28" s="74"/>
      <c r="D28" s="74"/>
      <c r="E28" s="75"/>
      <c r="F28" s="25">
        <f>'[3]УК ВР декабрь нар'!W50</f>
        <v>13077.316055582802</v>
      </c>
      <c r="L28" s="39"/>
    </row>
    <row r="29" spans="1:12" ht="15.6" hidden="1" customHeight="1" x14ac:dyDescent="0.3">
      <c r="A29" s="79" t="s">
        <v>31</v>
      </c>
      <c r="B29" s="74"/>
      <c r="C29" s="74"/>
      <c r="D29" s="74"/>
      <c r="E29" s="75"/>
      <c r="F29" s="25">
        <f>'[3]УК ВР декабрь нар'!X50</f>
        <v>3099.1589389025248</v>
      </c>
    </row>
    <row r="30" spans="1:12" ht="15.6" hidden="1" customHeight="1" x14ac:dyDescent="0.3">
      <c r="A30" s="79" t="s">
        <v>18</v>
      </c>
      <c r="B30" s="74"/>
      <c r="C30" s="74"/>
      <c r="D30" s="74"/>
      <c r="E30" s="75"/>
      <c r="F30" s="25">
        <f>'[3]УК ВР декабрь нар'!Y50</f>
        <v>1324.6109000000001</v>
      </c>
    </row>
    <row r="31" spans="1:12" ht="15.6" hidden="1" customHeight="1" x14ac:dyDescent="0.3">
      <c r="A31" s="79" t="s">
        <v>19</v>
      </c>
      <c r="B31" s="74"/>
      <c r="C31" s="74"/>
      <c r="D31" s="74"/>
      <c r="E31" s="75"/>
      <c r="F31" s="25">
        <f>'[3]УК ВР декабрь нар'!AA50+'[3]УК ВР декабрь нар'!AB50+'[3]УК ВР декабрь нар'!AC50+'[3]УК ВР декабрь нар'!AD50+'[3]УК ВР декабрь нар'!AE50+'[3]УК ВР декабрь нар'!AF50+'[3]УК ВР декабрь нар'!AG50+'[3]УК ВР декабрь нар'!AH50+'[3]УК ВР декабрь нар'!AJ50+'[3]УК ВР декабрь нар'!AL50+'[3]УК ВР декабрь нар'!AN50+'[3]УК ВР декабрь нар'!AO50+'[3]УК ВР декабрь нар'!AP50+'[3]УК ВР декабрь нар'!AQ50+'[3]УК ВР декабрь нар'!AR50+'[3]УК ВР декабрь нар'!AT50</f>
        <v>2266</v>
      </c>
    </row>
    <row r="32" spans="1:12" ht="15.6" hidden="1" customHeight="1" x14ac:dyDescent="0.3">
      <c r="A32" s="85" t="s">
        <v>61</v>
      </c>
      <c r="B32" s="92"/>
      <c r="C32" s="92"/>
      <c r="D32" s="92"/>
      <c r="E32" s="93"/>
      <c r="F32" s="25">
        <f>'[3]УК ВР декабрь нар'!AY50</f>
        <v>57127.424754414256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90">
        <f>SUM(F35:F39)+48687.57</f>
        <v>173208.41875079126</v>
      </c>
    </row>
    <row r="34" spans="1:12" ht="84" customHeight="1" x14ac:dyDescent="0.25">
      <c r="A34" s="69"/>
      <c r="B34" s="70"/>
      <c r="C34" s="70"/>
      <c r="D34" s="70"/>
      <c r="E34" s="71"/>
      <c r="F34" s="91"/>
    </row>
    <row r="35" spans="1:12" ht="15.6" hidden="1" customHeight="1" x14ac:dyDescent="0.3">
      <c r="A35" s="84" t="s">
        <v>16</v>
      </c>
      <c r="B35" s="84"/>
      <c r="C35" s="84"/>
      <c r="D35" s="84"/>
      <c r="E35" s="84"/>
      <c r="F35" s="25">
        <f>'[3]УК ВР декабрь нар'!CN50+'[3]УК ВР декабрь нар'!DU50</f>
        <v>58718.979960110097</v>
      </c>
      <c r="L35" s="39"/>
    </row>
    <row r="36" spans="1:12" ht="15.6" hidden="1" customHeight="1" x14ac:dyDescent="0.3">
      <c r="A36" s="84" t="s">
        <v>31</v>
      </c>
      <c r="B36" s="84"/>
      <c r="C36" s="84"/>
      <c r="D36" s="84"/>
      <c r="E36" s="84"/>
      <c r="F36" s="25">
        <f>'[3]УК ВР декабрь нар'!CO50+'[3]УК ВР декабрь нар'!DV50</f>
        <v>15676.308232496813</v>
      </c>
    </row>
    <row r="37" spans="1:12" ht="15.6" hidden="1" customHeight="1" x14ac:dyDescent="0.3">
      <c r="A37" s="84" t="s">
        <v>18</v>
      </c>
      <c r="B37" s="84"/>
      <c r="C37" s="84"/>
      <c r="D37" s="84"/>
      <c r="E37" s="84"/>
      <c r="F37" s="25">
        <f>'[3]УК ВР декабрь нар'!CP50+'[3]УК ВР декабрь нар'!DW50</f>
        <v>8362.4052000000011</v>
      </c>
    </row>
    <row r="38" spans="1:12" ht="15.6" hidden="1" customHeight="1" x14ac:dyDescent="0.3">
      <c r="A38" s="84" t="s">
        <v>19</v>
      </c>
      <c r="B38" s="84"/>
      <c r="C38" s="84"/>
      <c r="D38" s="84"/>
      <c r="E38" s="84"/>
      <c r="F38" s="25">
        <f>'[3]УК ВР декабрь нар'!AI50+'[3]УК ВР декабрь нар'!AJ50+'[3]УК ВР декабрь нар'!AS50+'[3]УК ВР декабрь нар'!BC50+'[3]УК ВР декабрь нар'!BM50+'[3]УК ВР декабрь нар'!DB50+'[3]УК ВР декабрь нар'!EK50+'[3]УК ВР декабрь нар'!AM50</f>
        <v>0</v>
      </c>
    </row>
    <row r="39" spans="1:12" ht="15.6" hidden="1" customHeight="1" x14ac:dyDescent="0.3">
      <c r="A39" s="85" t="s">
        <v>63</v>
      </c>
      <c r="B39" s="86"/>
      <c r="C39" s="86"/>
      <c r="D39" s="86"/>
      <c r="E39" s="87"/>
      <c r="F39" s="25">
        <f>'[3]УК ВР декабрь нар'!DF50+'[3]УК ВР декабрь нар'!EP50</f>
        <v>41763.155358184333</v>
      </c>
    </row>
    <row r="40" spans="1:12" ht="57.6" customHeight="1" x14ac:dyDescent="0.3">
      <c r="A40" s="73" t="s">
        <v>74</v>
      </c>
      <c r="B40" s="88"/>
      <c r="C40" s="88"/>
      <c r="D40" s="88"/>
      <c r="E40" s="89"/>
      <c r="F40" s="26">
        <f>SUM(F41:F49)</f>
        <v>176962.93966100027</v>
      </c>
    </row>
    <row r="41" spans="1:12" ht="15.6" hidden="1" customHeight="1" x14ac:dyDescent="0.3">
      <c r="A41" s="80" t="s">
        <v>20</v>
      </c>
      <c r="B41" s="81"/>
      <c r="C41" s="81"/>
      <c r="D41" s="81"/>
      <c r="E41" s="82"/>
      <c r="F41" s="25">
        <f>'[3]УК ВР декабрь нар'!FB50+'[3]УК ВР декабрь нар'!FX50</f>
        <v>98554.081255709229</v>
      </c>
      <c r="L41" s="39"/>
    </row>
    <row r="42" spans="1:12" ht="15.6" hidden="1" customHeight="1" x14ac:dyDescent="0.3">
      <c r="A42" s="79" t="s">
        <v>31</v>
      </c>
      <c r="B42" s="74"/>
      <c r="C42" s="74"/>
      <c r="D42" s="74"/>
      <c r="E42" s="74"/>
      <c r="F42" s="25">
        <f>'[3]УК ВР декабрь нар'!FC50+'[3]УК ВР декабрь нар'!FY50</f>
        <v>26292.404514426147</v>
      </c>
    </row>
    <row r="43" spans="1:12" ht="15.6" hidden="1" customHeight="1" x14ac:dyDescent="0.3">
      <c r="A43" s="84" t="s">
        <v>21</v>
      </c>
      <c r="B43" s="84"/>
      <c r="C43" s="84"/>
      <c r="D43" s="84"/>
      <c r="E43" s="79"/>
      <c r="F43" s="25"/>
    </row>
    <row r="44" spans="1:12" ht="15.6" hidden="1" customHeight="1" x14ac:dyDescent="0.3">
      <c r="A44" s="79" t="s">
        <v>17</v>
      </c>
      <c r="B44" s="74"/>
      <c r="C44" s="74"/>
      <c r="D44" s="74"/>
      <c r="E44" s="74"/>
      <c r="F44" s="25"/>
    </row>
    <row r="45" spans="1:12" ht="15.6" hidden="1" customHeight="1" x14ac:dyDescent="0.3">
      <c r="A45" s="84" t="s">
        <v>22</v>
      </c>
      <c r="B45" s="84"/>
      <c r="C45" s="84"/>
      <c r="D45" s="84"/>
      <c r="E45" s="79"/>
      <c r="F45" s="25"/>
    </row>
    <row r="46" spans="1:12" ht="15.6" hidden="1" customHeight="1" x14ac:dyDescent="0.3">
      <c r="A46" s="79" t="s">
        <v>17</v>
      </c>
      <c r="B46" s="74"/>
      <c r="C46" s="74"/>
      <c r="D46" s="74"/>
      <c r="E46" s="74"/>
      <c r="F46" s="25"/>
    </row>
    <row r="47" spans="1:12" ht="15.6" hidden="1" customHeight="1" x14ac:dyDescent="0.3">
      <c r="A47" s="84" t="s">
        <v>18</v>
      </c>
      <c r="B47" s="84"/>
      <c r="C47" s="84"/>
      <c r="D47" s="84"/>
      <c r="E47" s="79"/>
      <c r="F47" s="25">
        <f>'[3]УК ВР декабрь нар'!FD50+'[3]УК ВР декабрь нар'!FZ50</f>
        <v>1186.7903999999999</v>
      </c>
    </row>
    <row r="48" spans="1:12" ht="15.6" hidden="1" customHeight="1" x14ac:dyDescent="0.3">
      <c r="A48" s="79" t="s">
        <v>19</v>
      </c>
      <c r="B48" s="74"/>
      <c r="C48" s="74"/>
      <c r="D48" s="74"/>
      <c r="E48" s="74"/>
      <c r="F48" s="25">
        <f>'[3]УК ВР декабрь нар'!GG50+'[3]УК ВР декабрь нар'!FL50+'[3]УК ВР декабрь нар'!FE50+'[3]УК ВР декабрь нар'!BB50+'[3]УК ВР декабрь нар'!AK50</f>
        <v>1070.3880000000004</v>
      </c>
    </row>
    <row r="49" spans="1:15" ht="15.6" hidden="1" customHeight="1" x14ac:dyDescent="0.3">
      <c r="A49" s="85" t="s">
        <v>64</v>
      </c>
      <c r="B49" s="86"/>
      <c r="C49" s="86"/>
      <c r="D49" s="86"/>
      <c r="E49" s="87"/>
      <c r="F49" s="25">
        <f>'[3]УК ВР декабрь нар'!FS50+'[3]УК ВР декабрь нар'!GL50</f>
        <v>49859.275490864893</v>
      </c>
    </row>
    <row r="50" spans="1:15" ht="15.6" customHeight="1" x14ac:dyDescent="0.3">
      <c r="A50" s="73" t="s">
        <v>37</v>
      </c>
      <c r="B50" s="74"/>
      <c r="C50" s="74"/>
      <c r="D50" s="74"/>
      <c r="E50" s="75"/>
      <c r="F50" s="32"/>
    </row>
    <row r="51" spans="1:15" ht="15.6" customHeight="1" x14ac:dyDescent="0.3">
      <c r="A51" s="76" t="s">
        <v>75</v>
      </c>
      <c r="B51" s="77"/>
      <c r="C51" s="77"/>
      <c r="D51" s="77"/>
      <c r="E51" s="78"/>
      <c r="F51" s="26">
        <f>F26+F33+F40+F50</f>
        <v>427065.8690606911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91063.88</v>
      </c>
    </row>
    <row r="53" spans="1:15" ht="15.6" x14ac:dyDescent="0.3">
      <c r="A53" s="79" t="s">
        <v>23</v>
      </c>
      <c r="B53" s="74"/>
      <c r="C53" s="74"/>
      <c r="D53" s="74"/>
      <c r="E53" s="74"/>
      <c r="F53" s="25">
        <v>34524.19</v>
      </c>
    </row>
    <row r="54" spans="1:15" ht="15.6" x14ac:dyDescent="0.3">
      <c r="A54" s="79" t="s">
        <v>24</v>
      </c>
      <c r="B54" s="74"/>
      <c r="C54" s="74"/>
      <c r="D54" s="74"/>
      <c r="E54" s="74"/>
      <c r="F54" s="25">
        <v>56539.69</v>
      </c>
    </row>
    <row r="55" spans="1:15" ht="18" hidden="1" customHeight="1" x14ac:dyDescent="0.3">
      <c r="A55" s="80" t="s">
        <v>25</v>
      </c>
      <c r="B55" s="81"/>
      <c r="C55" s="81"/>
      <c r="D55" s="81"/>
      <c r="E55" s="82"/>
      <c r="F55" s="25">
        <v>0</v>
      </c>
    </row>
    <row r="56" spans="1:15" ht="15.6" x14ac:dyDescent="0.3">
      <c r="A56" s="83" t="s">
        <v>67</v>
      </c>
      <c r="B56" s="83"/>
      <c r="C56" s="83"/>
      <c r="D56" s="83"/>
      <c r="E56" s="83"/>
      <c r="F56" s="26">
        <f>F51+F52</f>
        <v>518129.7490606911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516188.83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517688.69</v>
      </c>
      <c r="H58" s="28"/>
    </row>
    <row r="59" spans="1:15" ht="15.6" x14ac:dyDescent="0.3">
      <c r="A59" s="72" t="s">
        <v>28</v>
      </c>
      <c r="B59" s="72"/>
      <c r="C59" s="72"/>
      <c r="D59" s="72"/>
      <c r="E59" s="72"/>
      <c r="F59" s="26">
        <f>F25+F57-F56</f>
        <v>-159613.19467437133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E17" sqref="E17:G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3" t="s">
        <v>76</v>
      </c>
      <c r="B1" s="43"/>
      <c r="C1" s="43"/>
      <c r="D1" s="43"/>
      <c r="E1" s="43"/>
      <c r="F1" s="43"/>
      <c r="G1" s="44"/>
    </row>
    <row r="2" spans="1:7" x14ac:dyDescent="0.25">
      <c r="A2" s="45" t="str">
        <f>'Козловская 13'!A2:G2</f>
        <v>перед собственниками дома по адресу: ул. Козловская 13</v>
      </c>
      <c r="B2" s="46"/>
      <c r="C2" s="46"/>
      <c r="D2" s="46"/>
      <c r="E2" s="46"/>
      <c r="F2" s="46"/>
      <c r="G2" s="46"/>
    </row>
    <row r="3" spans="1:7" hidden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idden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idden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x14ac:dyDescent="0.25">
      <c r="A6" s="4"/>
      <c r="B6" s="5"/>
      <c r="C6" s="6"/>
      <c r="D6" s="7"/>
      <c r="E6" s="36" t="s">
        <v>54</v>
      </c>
      <c r="F6" s="37"/>
      <c r="G6" s="1" t="str">
        <f>'Козловская 13'!G6</f>
        <v>в управлении с 01.06.2010г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'Козловская 13'!G8</f>
        <v>задолженность с нарастающим итогом с -01.06.2010г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-18707.989999999998</v>
      </c>
      <c r="F9" s="16">
        <f t="shared" ref="F9:G9" si="0">SUM(F10:F15)</f>
        <v>-10644.089999999998</v>
      </c>
      <c r="G9" s="16">
        <f t="shared" si="0"/>
        <v>222581.52000000002</v>
      </c>
    </row>
    <row r="10" spans="1:7" ht="15.6" x14ac:dyDescent="0.3">
      <c r="A10" s="49" t="s">
        <v>9</v>
      </c>
      <c r="B10" s="50"/>
      <c r="C10" s="50"/>
      <c r="D10" s="51"/>
      <c r="E10" s="17">
        <v>0</v>
      </c>
      <c r="F10" s="17">
        <v>2617.67</v>
      </c>
      <c r="G10" s="18">
        <v>128089.29</v>
      </c>
    </row>
    <row r="11" spans="1:7" ht="15.6" x14ac:dyDescent="0.3">
      <c r="A11" s="49" t="s">
        <v>10</v>
      </c>
      <c r="B11" s="50"/>
      <c r="C11" s="50"/>
      <c r="D11" s="51"/>
      <c r="E11" s="17"/>
      <c r="F11" s="17"/>
      <c r="G11" s="18"/>
    </row>
    <row r="12" spans="1:7" ht="15.6" x14ac:dyDescent="0.3">
      <c r="A12" s="49" t="s">
        <v>11</v>
      </c>
      <c r="B12" s="50"/>
      <c r="C12" s="50"/>
      <c r="D12" s="51"/>
      <c r="E12" s="17">
        <v>-7320.02</v>
      </c>
      <c r="F12" s="17">
        <v>-5621.74</v>
      </c>
      <c r="G12" s="18">
        <v>20861.03</v>
      </c>
    </row>
    <row r="13" spans="1:7" ht="15.6" x14ac:dyDescent="0.3">
      <c r="A13" s="49" t="s">
        <v>12</v>
      </c>
      <c r="B13" s="50"/>
      <c r="C13" s="50"/>
      <c r="D13" s="51"/>
      <c r="E13" s="17">
        <v>-11387.97</v>
      </c>
      <c r="F13" s="17">
        <v>-8068.71</v>
      </c>
      <c r="G13" s="18">
        <v>37360.85</v>
      </c>
    </row>
    <row r="14" spans="1:7" ht="15.6" x14ac:dyDescent="0.3">
      <c r="A14" s="42" t="s">
        <v>13</v>
      </c>
      <c r="B14" s="42"/>
      <c r="C14" s="42"/>
      <c r="D14" s="42"/>
      <c r="E14" s="17">
        <v>0</v>
      </c>
      <c r="F14" s="17">
        <v>26.58</v>
      </c>
      <c r="G14" s="18">
        <v>34396.559999999998</v>
      </c>
    </row>
    <row r="15" spans="1:7" ht="15.6" x14ac:dyDescent="0.3">
      <c r="A15" s="49" t="s">
        <v>68</v>
      </c>
      <c r="B15" s="50"/>
      <c r="C15" s="50"/>
      <c r="D15" s="51"/>
      <c r="E15" s="17">
        <v>0</v>
      </c>
      <c r="F15" s="17">
        <v>402.11</v>
      </c>
      <c r="G15" s="18">
        <v>1873.79</v>
      </c>
    </row>
    <row r="16" spans="1:7" ht="15.6" hidden="1" x14ac:dyDescent="0.3">
      <c r="A16" s="52" t="s">
        <v>41</v>
      </c>
      <c r="B16" s="53"/>
      <c r="C16" s="53"/>
      <c r="D16" s="54"/>
      <c r="E16" s="16">
        <f>SUM(E17:E20)</f>
        <v>565577.34999999986</v>
      </c>
      <c r="F16" s="16">
        <f t="shared" ref="F16:G16" si="1">SUM(F17:F20)</f>
        <v>539398.74</v>
      </c>
      <c r="G16" s="16">
        <f t="shared" si="1"/>
        <v>184405.48</v>
      </c>
    </row>
    <row r="17" spans="1:12" ht="42" customHeight="1" x14ac:dyDescent="0.3">
      <c r="A17" s="97" t="s">
        <v>78</v>
      </c>
      <c r="B17" s="98"/>
      <c r="C17" s="98"/>
      <c r="D17" s="99"/>
      <c r="E17" s="17">
        <v>518609.89999999985</v>
      </c>
      <c r="F17" s="17">
        <v>494471.35000000003</v>
      </c>
      <c r="G17" s="18">
        <v>174075.74000000002</v>
      </c>
    </row>
    <row r="18" spans="1:12" ht="15.6" x14ac:dyDescent="0.3">
      <c r="A18" s="42" t="s">
        <v>55</v>
      </c>
      <c r="B18" s="42"/>
      <c r="C18" s="42"/>
      <c r="D18" s="42"/>
      <c r="E18" s="17">
        <v>1494.95</v>
      </c>
      <c r="F18" s="17">
        <v>1438.22</v>
      </c>
      <c r="G18" s="18">
        <v>339.27</v>
      </c>
    </row>
    <row r="19" spans="1:12" ht="15.6" x14ac:dyDescent="0.3">
      <c r="A19" s="42" t="s">
        <v>56</v>
      </c>
      <c r="B19" s="42"/>
      <c r="C19" s="42"/>
      <c r="D19" s="42"/>
      <c r="E19" s="17"/>
      <c r="F19" s="17"/>
      <c r="G19" s="18"/>
    </row>
    <row r="20" spans="1:12" ht="15.6" x14ac:dyDescent="0.3">
      <c r="A20" s="42" t="s">
        <v>57</v>
      </c>
      <c r="B20" s="42"/>
      <c r="C20" s="42"/>
      <c r="D20" s="42"/>
      <c r="E20" s="17">
        <v>45472.5</v>
      </c>
      <c r="F20" s="17">
        <v>43489.17</v>
      </c>
      <c r="G20" s="18">
        <v>9990.4699999999993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42" t="s">
        <v>15</v>
      </c>
      <c r="B22" s="42"/>
      <c r="C22" s="42"/>
      <c r="D22" s="4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5" t="s">
        <v>77</v>
      </c>
      <c r="B25" s="65"/>
      <c r="C25" s="65"/>
      <c r="D25" s="65"/>
      <c r="E25" s="65"/>
      <c r="F25" s="34">
        <f>'Козловская 13(2020)'!F59</f>
        <v>-159613.19467437133</v>
      </c>
      <c r="G25" s="19"/>
    </row>
    <row r="26" spans="1:12" x14ac:dyDescent="0.25">
      <c r="A26" s="66" t="s">
        <v>72</v>
      </c>
      <c r="B26" s="67"/>
      <c r="C26" s="67"/>
      <c r="D26" s="67"/>
      <c r="E26" s="68"/>
      <c r="F26" s="90">
        <f>SUM(F28:F32)</f>
        <v>473530.87187323673</v>
      </c>
    </row>
    <row r="27" spans="1:12" ht="56.4" customHeight="1" x14ac:dyDescent="0.25">
      <c r="A27" s="69"/>
      <c r="B27" s="70"/>
      <c r="C27" s="70"/>
      <c r="D27" s="70"/>
      <c r="E27" s="71"/>
      <c r="F27" s="91"/>
    </row>
    <row r="28" spans="1:12" ht="15.6" hidden="1" x14ac:dyDescent="0.3">
      <c r="A28" s="79" t="s">
        <v>16</v>
      </c>
      <c r="B28" s="74"/>
      <c r="C28" s="74"/>
      <c r="D28" s="74"/>
      <c r="E28" s="75"/>
      <c r="F28" s="25">
        <f>'[4]УК ВР декабрь нар'!W50</f>
        <v>14430.227990689789</v>
      </c>
      <c r="L28" s="39"/>
    </row>
    <row r="29" spans="1:12" ht="15.6" hidden="1" x14ac:dyDescent="0.3">
      <c r="A29" s="79" t="s">
        <v>31</v>
      </c>
      <c r="B29" s="74"/>
      <c r="C29" s="74"/>
      <c r="D29" s="74"/>
      <c r="E29" s="75"/>
      <c r="F29" s="25">
        <f>'[4]УК ВР декабрь нар'!X50</f>
        <v>3413.7157539657719</v>
      </c>
    </row>
    <row r="30" spans="1:12" ht="15.6" hidden="1" x14ac:dyDescent="0.3">
      <c r="A30" s="79" t="s">
        <v>18</v>
      </c>
      <c r="B30" s="74"/>
      <c r="C30" s="74"/>
      <c r="D30" s="74"/>
      <c r="E30" s="75"/>
      <c r="F30" s="25">
        <f>'[4]УК ВР декабрь нар'!Y50+'[4]УК ВР декабрь нар'!DX50</f>
        <v>9247.9889000000003</v>
      </c>
    </row>
    <row r="31" spans="1:12" ht="15.6" hidden="1" x14ac:dyDescent="0.3">
      <c r="A31" s="79" t="s">
        <v>19</v>
      </c>
      <c r="B31" s="74"/>
      <c r="C31" s="74"/>
      <c r="D31" s="74"/>
      <c r="E31" s="75"/>
      <c r="F31" s="25">
        <f>'[4]УК ВР декабрь нар'!AV50+'[4]УК ВР декабрь нар'!BM50+'[4]УК ВР декабрь нар'!BN50+'[4]УК ВР декабрь нар'!BO50+'[4]УК ВР декабрь нар'!BP50+'[4]УК ВР декабрь нар'!EG50+'[4]УК ВР декабрь нар'!EH50+'[4]УК ВР декабрь нар'!EI50+'[4]УК ВР декабрь нар'!EJ50</f>
        <v>391478.9</v>
      </c>
    </row>
    <row r="32" spans="1:12" ht="15.6" hidden="1" x14ac:dyDescent="0.3">
      <c r="A32" s="85" t="s">
        <v>61</v>
      </c>
      <c r="B32" s="92"/>
      <c r="C32" s="92"/>
      <c r="D32" s="92"/>
      <c r="E32" s="93"/>
      <c r="F32" s="25">
        <f>'[4]УК ВР декабрь нар'!AY50</f>
        <v>54960.039228581139</v>
      </c>
    </row>
    <row r="33" spans="1:12" x14ac:dyDescent="0.25">
      <c r="A33" s="66" t="s">
        <v>73</v>
      </c>
      <c r="B33" s="67"/>
      <c r="C33" s="67"/>
      <c r="D33" s="67"/>
      <c r="E33" s="68"/>
      <c r="F33" s="90">
        <f>SUM(F35:F39)+43754.57</f>
        <v>163516.85362869795</v>
      </c>
    </row>
    <row r="34" spans="1:12" ht="94.8" customHeight="1" x14ac:dyDescent="0.25">
      <c r="A34" s="69"/>
      <c r="B34" s="70"/>
      <c r="C34" s="70"/>
      <c r="D34" s="70"/>
      <c r="E34" s="71"/>
      <c r="F34" s="91"/>
    </row>
    <row r="35" spans="1:12" ht="15.6" hidden="1" x14ac:dyDescent="0.3">
      <c r="A35" s="84" t="s">
        <v>16</v>
      </c>
      <c r="B35" s="84"/>
      <c r="C35" s="84"/>
      <c r="D35" s="84"/>
      <c r="E35" s="84"/>
      <c r="F35" s="25">
        <f>'[4]УК ВР декабрь нар'!CN50+'[4]УК ВР декабрь нар'!DU50</f>
        <v>63366.705065267219</v>
      </c>
      <c r="L35" s="39"/>
    </row>
    <row r="36" spans="1:12" ht="15.6" hidden="1" x14ac:dyDescent="0.3">
      <c r="A36" s="84" t="s">
        <v>31</v>
      </c>
      <c r="B36" s="84"/>
      <c r="C36" s="84"/>
      <c r="D36" s="84"/>
      <c r="E36" s="84"/>
      <c r="F36" s="25">
        <f>'[4]УК ВР декабрь нар'!CO50+'[4]УК ВР декабрь нар'!DV50</f>
        <v>15566.7826434075</v>
      </c>
    </row>
    <row r="37" spans="1:12" ht="15.6" hidden="1" x14ac:dyDescent="0.3">
      <c r="A37" s="84" t="s">
        <v>18</v>
      </c>
      <c r="B37" s="84"/>
      <c r="C37" s="84"/>
      <c r="D37" s="84"/>
      <c r="E37" s="84"/>
      <c r="F37" s="25">
        <f>'[4]УК ВР декабрь нар'!CP50+'[4]УК ВР декабрь нар'!DL50+'[4]УК ВР декабрь нар'!DP50+'[4]УК ВР декабрь нар'!DT50</f>
        <v>6736.9939999999997</v>
      </c>
    </row>
    <row r="38" spans="1:12" ht="15.6" hidden="1" x14ac:dyDescent="0.3">
      <c r="A38" s="84" t="s">
        <v>19</v>
      </c>
      <c r="B38" s="84"/>
      <c r="C38" s="84"/>
      <c r="D38" s="84"/>
      <c r="E38" s="84"/>
      <c r="F38" s="25">
        <f>'[4]УК ВР декабрь нар'!DB50+'[4]УК ВР декабрь нар'!DY50+'[4]УК ВР декабрь нар'!DZ50+'[4]УК ВР декабрь нар'!EA50+'[4]УК ВР декабрь нар'!EB50+'[4]УК ВР декабрь нар'!EC50+'[4]УК ВР декабрь нар'!ED50+'[4]УК ВР декабрь нар'!EE50+'[4]УК ВР декабрь нар'!EF50</f>
        <v>4221</v>
      </c>
    </row>
    <row r="39" spans="1:12" ht="51" hidden="1" customHeight="1" x14ac:dyDescent="0.3">
      <c r="A39" s="85" t="s">
        <v>63</v>
      </c>
      <c r="B39" s="86"/>
      <c r="C39" s="86"/>
      <c r="D39" s="86"/>
      <c r="E39" s="87"/>
      <c r="F39" s="25">
        <f>'[4]УК ВР декабрь нар'!DG50+'[4]УК ВР декабрь нар'!EP50</f>
        <v>29870.801920023216</v>
      </c>
    </row>
    <row r="40" spans="1:12" ht="72" customHeight="1" x14ac:dyDescent="0.3">
      <c r="A40" s="73" t="s">
        <v>74</v>
      </c>
      <c r="B40" s="88"/>
      <c r="C40" s="88"/>
      <c r="D40" s="88"/>
      <c r="E40" s="89"/>
      <c r="F40" s="26">
        <f>SUM(F41:F49)</f>
        <v>210372.25185</v>
      </c>
    </row>
    <row r="41" spans="1:12" ht="15.6" hidden="1" x14ac:dyDescent="0.3">
      <c r="A41" s="80" t="s">
        <v>20</v>
      </c>
      <c r="B41" s="81"/>
      <c r="C41" s="81"/>
      <c r="D41" s="81"/>
      <c r="E41" s="82"/>
      <c r="F41" s="25">
        <f>'[4]УК ВР декабрь нар'!$EU50+'[4]УК ВР декабрь нар'!FV50+'[4]УК ВР декабрь нар'!EY50</f>
        <v>204427.08</v>
      </c>
      <c r="L41" s="39"/>
    </row>
    <row r="42" spans="1:12" ht="15.6" hidden="1" x14ac:dyDescent="0.3">
      <c r="A42" s="79" t="s">
        <v>31</v>
      </c>
      <c r="B42" s="74"/>
      <c r="C42" s="74"/>
      <c r="D42" s="74"/>
      <c r="E42" s="74"/>
      <c r="F42" s="25"/>
    </row>
    <row r="43" spans="1:12" ht="15.6" hidden="1" x14ac:dyDescent="0.3">
      <c r="A43" s="84" t="s">
        <v>21</v>
      </c>
      <c r="B43" s="84"/>
      <c r="C43" s="84"/>
      <c r="D43" s="84"/>
      <c r="E43" s="79"/>
      <c r="F43" s="25"/>
    </row>
    <row r="44" spans="1:12" ht="15.6" hidden="1" x14ac:dyDescent="0.3">
      <c r="A44" s="79" t="s">
        <v>17</v>
      </c>
      <c r="B44" s="74"/>
      <c r="C44" s="74"/>
      <c r="D44" s="74"/>
      <c r="E44" s="74"/>
      <c r="F44" s="25"/>
    </row>
    <row r="45" spans="1:12" ht="15.6" hidden="1" x14ac:dyDescent="0.3">
      <c r="A45" s="84" t="s">
        <v>22</v>
      </c>
      <c r="B45" s="84"/>
      <c r="C45" s="84"/>
      <c r="D45" s="84"/>
      <c r="E45" s="79"/>
      <c r="F45" s="25"/>
    </row>
    <row r="46" spans="1:12" ht="15.6" hidden="1" x14ac:dyDescent="0.3">
      <c r="A46" s="79" t="s">
        <v>17</v>
      </c>
      <c r="B46" s="74"/>
      <c r="C46" s="74"/>
      <c r="D46" s="74"/>
      <c r="E46" s="74"/>
      <c r="F46" s="25"/>
    </row>
    <row r="47" spans="1:12" ht="15.6" hidden="1" x14ac:dyDescent="0.3">
      <c r="A47" s="84" t="s">
        <v>18</v>
      </c>
      <c r="B47" s="84"/>
      <c r="C47" s="84"/>
      <c r="D47" s="84"/>
      <c r="E47" s="79"/>
      <c r="F47" s="25">
        <f>'[4]УК ВР декабрь нар'!EW50+'[4]УК ВР декабрь нар'!FA50+'[4]УК ВР декабрь нар'!FZ50</f>
        <v>1743.5308499999999</v>
      </c>
    </row>
    <row r="48" spans="1:12" ht="15.6" hidden="1" x14ac:dyDescent="0.3">
      <c r="A48" s="79" t="s">
        <v>19</v>
      </c>
      <c r="B48" s="74"/>
      <c r="C48" s="74"/>
      <c r="D48" s="74"/>
      <c r="E48" s="74"/>
      <c r="F48" s="25">
        <f>'[4]УК ВР декабрь нар'!FL50+'[4]УК ВР декабрь нар'!GG50</f>
        <v>4201.6410000000005</v>
      </c>
    </row>
    <row r="49" spans="1:15" ht="15.6" hidden="1" x14ac:dyDescent="0.3">
      <c r="A49" s="85" t="s">
        <v>64</v>
      </c>
      <c r="B49" s="86"/>
      <c r="C49" s="86"/>
      <c r="D49" s="86"/>
      <c r="E49" s="87"/>
      <c r="F49" s="25">
        <f>'[4]УК ВР декабрь нар'!FS50+'[4]УК ВР декабрь нар'!GL50</f>
        <v>0</v>
      </c>
    </row>
    <row r="50" spans="1:15" ht="15.6" hidden="1" customHeight="1" x14ac:dyDescent="0.3">
      <c r="A50" s="73" t="s">
        <v>37</v>
      </c>
      <c r="B50" s="74"/>
      <c r="C50" s="74"/>
      <c r="D50" s="74"/>
      <c r="E50" s="75"/>
      <c r="F50" s="32"/>
    </row>
    <row r="51" spans="1:15" ht="15.6" x14ac:dyDescent="0.3">
      <c r="A51" s="76" t="s">
        <v>75</v>
      </c>
      <c r="B51" s="77"/>
      <c r="C51" s="77"/>
      <c r="D51" s="77"/>
      <c r="E51" s="78"/>
      <c r="F51" s="26">
        <f>F26+F33+F40+F50</f>
        <v>847419.97735193465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73934.489999999991</v>
      </c>
    </row>
    <row r="53" spans="1:15" ht="15.6" x14ac:dyDescent="0.3">
      <c r="A53" s="79" t="s">
        <v>23</v>
      </c>
      <c r="B53" s="74"/>
      <c r="C53" s="74"/>
      <c r="D53" s="74"/>
      <c r="E53" s="74"/>
      <c r="F53" s="25">
        <v>14066.64</v>
      </c>
    </row>
    <row r="54" spans="1:15" ht="15.6" x14ac:dyDescent="0.3">
      <c r="A54" s="79" t="s">
        <v>24</v>
      </c>
      <c r="B54" s="74"/>
      <c r="C54" s="74"/>
      <c r="D54" s="74"/>
      <c r="E54" s="74"/>
      <c r="F54" s="25">
        <v>59867.85</v>
      </c>
    </row>
    <row r="55" spans="1:15" ht="18" hidden="1" customHeight="1" x14ac:dyDescent="0.3">
      <c r="A55" s="80" t="s">
        <v>25</v>
      </c>
      <c r="B55" s="81"/>
      <c r="C55" s="81"/>
      <c r="D55" s="81"/>
      <c r="E55" s="82"/>
      <c r="F55" s="25">
        <v>0</v>
      </c>
    </row>
    <row r="56" spans="1:15" ht="15.6" x14ac:dyDescent="0.3">
      <c r="A56" s="83" t="s">
        <v>67</v>
      </c>
      <c r="B56" s="83"/>
      <c r="C56" s="83"/>
      <c r="D56" s="83"/>
      <c r="E56" s="83"/>
      <c r="F56" s="26">
        <f>F51+F52</f>
        <v>921354.46735193464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518609.89999999985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494471.35000000003</v>
      </c>
      <c r="H58" s="28"/>
    </row>
    <row r="59" spans="1:15" ht="15.6" x14ac:dyDescent="0.3">
      <c r="A59" s="72" t="s">
        <v>28</v>
      </c>
      <c r="B59" s="72"/>
      <c r="C59" s="72"/>
      <c r="D59" s="72"/>
      <c r="E59" s="72"/>
      <c r="F59" s="26">
        <f>F25+F57-F56</f>
        <v>-562357.76202630613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Козловская 13</vt:lpstr>
      <vt:lpstr>Козловская 13(2019)</vt:lpstr>
      <vt:lpstr>Козловская 13(2020)</vt:lpstr>
      <vt:lpstr>Козловская 13(2021)</vt:lpstr>
      <vt:lpstr>'Козловская 13'!Область_печати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2018-04-11T11:17:35Z</cp:lastPrinted>
  <dcterms:created xsi:type="dcterms:W3CDTF">2013-05-24T09:13:10Z</dcterms:created>
  <dcterms:modified xsi:type="dcterms:W3CDTF">2022-04-14T08:03:36Z</dcterms:modified>
</cp:coreProperties>
</file>